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o 毓琦\決算書\113自編決算書\3月1日前公告外網\丁、決算明細表\"/>
    </mc:Choice>
  </mc:AlternateContent>
  <xr:revisionPtr revIDLastSave="0" documentId="13_ncr:1_{6EA188B8-DD5C-4AE2-BB6C-990AA7368CBA}" xr6:coauthVersionLast="47" xr6:coauthVersionMax="47" xr10:uidLastSave="{00000000-0000-0000-0000-000000000000}"/>
  <bookViews>
    <workbookView xWindow="-108" yWindow="-108" windowWidth="23256" windowHeight="12456" xr2:uid="{FB01B501-0153-4E6C-A46A-02145BC68C2E}"/>
  </bookViews>
  <sheets>
    <sheet name="折舊明細A3" sheetId="1" r:id="rId1"/>
  </sheets>
  <externalReferences>
    <externalReference r:id="rId2"/>
  </externalReferences>
  <definedNames>
    <definedName name="_xlnm._FilterDatabase" localSheetId="0" hidden="1">折舊明細A3!$A$18:$L$31</definedName>
    <definedName name="_xlnm.Print_Area" localSheetId="0">折舊明細A3!$A$1:$L$36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F28" i="1"/>
  <c r="E28" i="1"/>
  <c r="D28" i="1"/>
  <c r="C28" i="1"/>
  <c r="B28" i="1"/>
  <c r="I27" i="1"/>
  <c r="H27" i="1"/>
  <c r="F27" i="1"/>
  <c r="E27" i="1"/>
  <c r="D27" i="1"/>
  <c r="C27" i="1"/>
  <c r="B27" i="1"/>
  <c r="I26" i="1"/>
  <c r="H26" i="1"/>
  <c r="F26" i="1"/>
  <c r="E26" i="1"/>
  <c r="D26" i="1"/>
  <c r="C26" i="1"/>
  <c r="B26" i="1"/>
  <c r="I25" i="1"/>
  <c r="H25" i="1"/>
  <c r="F25" i="1"/>
  <c r="E25" i="1"/>
  <c r="D25" i="1"/>
  <c r="C25" i="1"/>
  <c r="B25" i="1"/>
  <c r="L25" i="1" s="1"/>
  <c r="I24" i="1"/>
  <c r="H24" i="1"/>
  <c r="F24" i="1"/>
  <c r="E24" i="1"/>
  <c r="D24" i="1"/>
  <c r="C24" i="1"/>
  <c r="B24" i="1"/>
  <c r="I23" i="1"/>
  <c r="H23" i="1"/>
  <c r="F23" i="1"/>
  <c r="E23" i="1"/>
  <c r="D23" i="1"/>
  <c r="C23" i="1"/>
  <c r="B23" i="1"/>
  <c r="L23" i="1" s="1"/>
  <c r="I22" i="1"/>
  <c r="H22" i="1"/>
  <c r="F22" i="1"/>
  <c r="E22" i="1"/>
  <c r="D22" i="1"/>
  <c r="C22" i="1"/>
  <c r="B22" i="1"/>
  <c r="I21" i="1"/>
  <c r="H21" i="1"/>
  <c r="F21" i="1"/>
  <c r="E21" i="1"/>
  <c r="D21" i="1"/>
  <c r="C21" i="1"/>
  <c r="B21" i="1"/>
  <c r="I20" i="1"/>
  <c r="H20" i="1"/>
  <c r="G20" i="1"/>
  <c r="G29" i="1" s="1"/>
  <c r="G33" i="1" s="1"/>
  <c r="F20" i="1"/>
  <c r="E20" i="1"/>
  <c r="D20" i="1"/>
  <c r="L20" i="1" s="1"/>
  <c r="C20" i="1"/>
  <c r="B20" i="1"/>
  <c r="I19" i="1"/>
  <c r="H19" i="1"/>
  <c r="F19" i="1"/>
  <c r="E19" i="1"/>
  <c r="D19" i="1"/>
  <c r="C19" i="1"/>
  <c r="B19" i="1"/>
  <c r="L19" i="1" s="1"/>
  <c r="I18" i="1"/>
  <c r="H18" i="1"/>
  <c r="H29" i="1" s="1"/>
  <c r="H33" i="1" s="1"/>
  <c r="F18" i="1"/>
  <c r="E18" i="1"/>
  <c r="D18" i="1"/>
  <c r="C18" i="1"/>
  <c r="L18" i="1" s="1"/>
  <c r="B18" i="1"/>
  <c r="M15" i="1"/>
  <c r="J15" i="1"/>
  <c r="I15" i="1"/>
  <c r="H15" i="1"/>
  <c r="G15" i="1"/>
  <c r="F15" i="1"/>
  <c r="E15" i="1"/>
  <c r="D15" i="1"/>
  <c r="C15" i="1"/>
  <c r="B15" i="1"/>
  <c r="L15" i="1" s="1"/>
  <c r="J14" i="1"/>
  <c r="I14" i="1"/>
  <c r="H14" i="1"/>
  <c r="G14" i="1"/>
  <c r="F14" i="1"/>
  <c r="E14" i="1"/>
  <c r="D14" i="1"/>
  <c r="C14" i="1"/>
  <c r="B14" i="1"/>
  <c r="J13" i="1"/>
  <c r="I13" i="1"/>
  <c r="H13" i="1"/>
  <c r="G13" i="1"/>
  <c r="F13" i="1"/>
  <c r="E13" i="1"/>
  <c r="D13" i="1"/>
  <c r="C13" i="1"/>
  <c r="B13" i="1"/>
  <c r="J12" i="1"/>
  <c r="I12" i="1"/>
  <c r="H12" i="1"/>
  <c r="G12" i="1"/>
  <c r="F12" i="1"/>
  <c r="E12" i="1"/>
  <c r="D12" i="1"/>
  <c r="C12" i="1"/>
  <c r="B12" i="1"/>
  <c r="J11" i="1"/>
  <c r="I11" i="1"/>
  <c r="H11" i="1"/>
  <c r="G11" i="1"/>
  <c r="F11" i="1"/>
  <c r="E11" i="1"/>
  <c r="D11" i="1"/>
  <c r="C11" i="1"/>
  <c r="B11" i="1"/>
  <c r="L11" i="1" s="1"/>
  <c r="J10" i="1"/>
  <c r="I10" i="1"/>
  <c r="H10" i="1"/>
  <c r="G10" i="1"/>
  <c r="F10" i="1"/>
  <c r="E10" i="1"/>
  <c r="D10" i="1"/>
  <c r="C10" i="1"/>
  <c r="B10" i="1"/>
  <c r="M9" i="1"/>
  <c r="J9" i="1"/>
  <c r="I9" i="1"/>
  <c r="H9" i="1"/>
  <c r="G9" i="1"/>
  <c r="F9" i="1"/>
  <c r="E9" i="1"/>
  <c r="D9" i="1"/>
  <c r="C9" i="1"/>
  <c r="B9" i="1"/>
  <c r="M8" i="1"/>
  <c r="M10" i="1" s="1"/>
  <c r="J8" i="1"/>
  <c r="I8" i="1"/>
  <c r="H8" i="1"/>
  <c r="G8" i="1"/>
  <c r="F8" i="1"/>
  <c r="E8" i="1"/>
  <c r="D8" i="1"/>
  <c r="C8" i="1"/>
  <c r="B8" i="1"/>
  <c r="L27" i="1" l="1"/>
  <c r="E29" i="1"/>
  <c r="E33" i="1" s="1"/>
  <c r="L14" i="1"/>
  <c r="L21" i="1"/>
  <c r="L8" i="1"/>
  <c r="L26" i="1"/>
  <c r="D29" i="1"/>
  <c r="D33" i="1" s="1"/>
  <c r="F29" i="1"/>
  <c r="F33" i="1" s="1"/>
  <c r="L13" i="1"/>
  <c r="L10" i="1"/>
  <c r="L12" i="1"/>
  <c r="L24" i="1"/>
  <c r="I29" i="1"/>
  <c r="I33" i="1" s="1"/>
  <c r="C29" i="1"/>
  <c r="C33" i="1" s="1"/>
  <c r="L28" i="1"/>
  <c r="L9" i="1"/>
  <c r="L22" i="1"/>
  <c r="B29" i="1"/>
  <c r="J31" i="1"/>
  <c r="N15" i="1" l="1"/>
  <c r="J33" i="1"/>
  <c r="L31" i="1"/>
  <c r="B33" i="1"/>
  <c r="L29" i="1"/>
  <c r="L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U254920</author>
    <author>u091809</author>
  </authors>
  <commentList>
    <comment ref="J6" authorId="0" shapeId="0" xr:uid="{1949B06F-5A94-4A96-9875-5292DCA5C4A5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A13" authorId="1" shapeId="0" xr:uid="{2FCA6716-9C0B-4910-8E5B-DB82C38ED93C}">
      <text>
        <r>
          <rPr>
            <b/>
            <sz val="9"/>
            <color indexed="81"/>
            <rFont val="新細明體"/>
            <family val="1"/>
            <charset val="136"/>
          </rPr>
          <t>U254920:</t>
        </r>
        <r>
          <rPr>
            <sz val="9"/>
            <color indexed="81"/>
            <rFont val="新細明體"/>
            <family val="1"/>
            <charset val="136"/>
          </rPr>
          <t xml:space="preserve">
依94年非營業資產轉入(出)固定資產明細表來調整。</t>
        </r>
      </text>
    </comment>
    <comment ref="L14" authorId="2" shapeId="0" xr:uid="{3231144E-F24F-4E4D-9386-559125E692DD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</t>
        </r>
      </text>
    </comment>
    <comment ref="M15" authorId="0" shapeId="0" xr:uid="{1A2DCE8E-A67A-4C7A-97ED-586265F86A4C}">
      <text>
        <r>
          <rPr>
            <b/>
            <sz val="14"/>
            <color indexed="81"/>
            <rFont val="細明體"/>
            <family val="3"/>
            <charset val="136"/>
          </rPr>
          <t>許耿誌</t>
        </r>
        <r>
          <rPr>
            <b/>
            <sz val="14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細明體"/>
            <family val="3"/>
            <charset val="136"/>
          </rPr>
          <t xml:space="preserve">增減分析表總計-未完工程-帶結算工程-土地-投資性不動產土地
=1564560059082-489769980380-30855177848-264166998146-13306532608
</t>
        </r>
      </text>
    </comment>
    <comment ref="L33" authorId="2" shapeId="0" xr:uid="{C676B37F-983B-4C6D-BDB2-A39AA0B1BF85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sharedStrings.xml><?xml version="1.0" encoding="utf-8"?>
<sst xmlns="http://schemas.openxmlformats.org/spreadsheetml/2006/main" count="44" uniqueCount="44">
  <si>
    <t xml:space="preserve">            台       灣       電       力       股       份       有       限       公       司</t>
    <phoneticPr fontId="4" type="noConversion"/>
  </si>
  <si>
    <t>資      產      折      舊      明      細      表</t>
    <phoneticPr fontId="4" type="noConversion"/>
  </si>
  <si>
    <t xml:space="preserve">  中      華      民      國       113  年    度</t>
    <phoneticPr fontId="4" type="noConversion"/>
  </si>
  <si>
    <t xml:space="preserve"> 單位：新臺幣元</t>
  </si>
  <si>
    <t xml:space="preserve">不動產、廠房及設備    </t>
    <phoneticPr fontId="4" type="noConversion"/>
  </si>
  <si>
    <t>使用權資產</t>
    <phoneticPr fontId="4" type="noConversion"/>
  </si>
  <si>
    <t>投資性
不動產</t>
    <phoneticPr fontId="4" type="noConversion"/>
  </si>
  <si>
    <t>其他</t>
  </si>
  <si>
    <t>合          計</t>
  </si>
  <si>
    <t>項          目</t>
    <phoneticPr fontId="4" type="noConversion"/>
  </si>
  <si>
    <t>土地改良物</t>
  </si>
  <si>
    <t>房屋及建築</t>
  </si>
  <si>
    <t>機械及設備</t>
  </si>
  <si>
    <t>交通及運輸設備</t>
  </si>
  <si>
    <t>什項設備</t>
  </si>
  <si>
    <t>核能燃料</t>
  </si>
  <si>
    <t>租賃權益改良</t>
  </si>
  <si>
    <t>使用權資產《租賃資產》</t>
    <phoneticPr fontId="4" type="noConversion"/>
  </si>
  <si>
    <t>原值</t>
    <phoneticPr fontId="4" type="noConversion"/>
  </si>
  <si>
    <t>減:以前年度已提折舊　　     及減損數</t>
    <phoneticPr fontId="4" type="noConversion"/>
  </si>
  <si>
    <t>上年度期末帳面價值</t>
    <phoneticPr fontId="4" type="noConversion"/>
  </si>
  <si>
    <t>加:本年度新增資產價值</t>
    <phoneticPr fontId="4" type="noConversion"/>
  </si>
  <si>
    <t>減:本年度減少資產價值</t>
    <phoneticPr fontId="4" type="noConversion"/>
  </si>
  <si>
    <t>加減：調整數</t>
    <phoneticPr fontId="4" type="noConversion"/>
  </si>
  <si>
    <t>減:本年度提列折舊數</t>
    <phoneticPr fontId="4" type="noConversion"/>
  </si>
  <si>
    <t>本年度期末帳面價值</t>
    <phoneticPr fontId="4" type="noConversion"/>
  </si>
  <si>
    <t>本年度提列折舊數</t>
    <phoneticPr fontId="4" type="noConversion"/>
  </si>
  <si>
    <t xml:space="preserve">  水 力 發 電 費 用</t>
    <phoneticPr fontId="4" type="noConversion"/>
  </si>
  <si>
    <t xml:space="preserve">  火 力 發 電 費 用</t>
    <phoneticPr fontId="4" type="noConversion"/>
  </si>
  <si>
    <t xml:space="preserve">  核 能 發 電 費 用</t>
    <phoneticPr fontId="4" type="noConversion"/>
  </si>
  <si>
    <t xml:space="preserve">  再生能源發電費用</t>
    <phoneticPr fontId="4" type="noConversion"/>
  </si>
  <si>
    <t xml:space="preserve">  輸   電   費   用</t>
    <phoneticPr fontId="4" type="noConversion"/>
  </si>
  <si>
    <t xml:space="preserve">  配   電   費   用</t>
    <phoneticPr fontId="4" type="noConversion"/>
  </si>
  <si>
    <t xml:space="preserve">  其 他 營 業 成 本</t>
    <phoneticPr fontId="4" type="noConversion"/>
  </si>
  <si>
    <t xml:space="preserve">  業   務   費   用</t>
    <phoneticPr fontId="4" type="noConversion"/>
  </si>
  <si>
    <t xml:space="preserve">  管   理   費   用</t>
    <phoneticPr fontId="4" type="noConversion"/>
  </si>
  <si>
    <t xml:space="preserve">  研 究 發 展 費 用</t>
    <phoneticPr fontId="4" type="noConversion"/>
  </si>
  <si>
    <t xml:space="preserve">  員 工 訓 練 費 用</t>
    <phoneticPr fontId="4" type="noConversion"/>
  </si>
  <si>
    <t xml:space="preserve">    小         計</t>
    <phoneticPr fontId="4" type="noConversion"/>
  </si>
  <si>
    <t xml:space="preserve">  營 業 外 費 用</t>
    <phoneticPr fontId="4" type="noConversion"/>
  </si>
  <si>
    <t xml:space="preserve">   投資性不動產折舊</t>
    <phoneticPr fontId="4" type="noConversion"/>
  </si>
  <si>
    <t>合          計</t>
    <phoneticPr fontId="4" type="noConversion"/>
  </si>
  <si>
    <t xml:space="preserve">註：
  一、本表各費用決算數99,848,451,169元中，不含攤入工程成本482,385,546元、大林煤碼頭65,289,290元，煤場設備2,992,338,440元，
      興達煤港253,779,815元及電昌五、六、七及八號煤輪270,714,311元(皆帳列存貨-燃料)，核四資產維護管理費用6,418,288元(帳列
      其他營業外費用-什項費用)、核一、二廠分別轉列核能發電後端營運基金5,233,430元及32,456,495元，核能後端營運總費用重估案
      折舊轉列核能發電後端處置費用估計變動數36,618,747,093元。
      另核能燃料攤銷數 4,369,977,481元，列於「核能發電費用-使用材料費」項下。       </t>
    <phoneticPr fontId="2" type="noConversion"/>
  </si>
  <si>
    <t xml:space="preserve">  二、本表調整數係指不動產、廠房及設備與投資性不動產相互轉列及帳務調整或更正所致。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</si>
</sst>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&quot;$&quot;#,##0_);\(&quot;$&quot;#,##0\)"/>
    <numFmt numFmtId="177" formatCode="#,##0.00_ ;[Red]\-#,##0.00\ "/>
  </numFmts>
  <fonts count="18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name val="Arial Narrow"/>
      <family val="2"/>
    </font>
    <font>
      <sz val="12"/>
      <name val="Arial Narrow"/>
      <family val="2"/>
    </font>
    <font>
      <sz val="1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14"/>
      <color indexed="81"/>
      <name val="細明體"/>
      <family val="3"/>
      <charset val="136"/>
    </font>
    <font>
      <b/>
      <sz val="14"/>
      <color indexed="81"/>
      <name val="Tahoma"/>
      <family val="2"/>
    </font>
    <font>
      <sz val="9"/>
      <color indexed="81"/>
      <name val="Tahoma"/>
      <family val="2"/>
    </font>
    <font>
      <sz val="14"/>
      <color indexed="81"/>
      <name val="細明體"/>
      <family val="3"/>
      <charset val="136"/>
    </font>
    <font>
      <sz val="14"/>
      <color indexed="8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76" fontId="3" fillId="0" borderId="0" xfId="0" quotePrefix="1" applyNumberFormat="1" applyFont="1" applyAlignment="1" applyProtection="1">
      <alignment horizontal="right" vertical="center"/>
      <protection locked="0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40" fontId="8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177" fontId="1" fillId="0" borderId="0" xfId="0" applyNumberFormat="1" applyFont="1"/>
    <xf numFmtId="0" fontId="1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176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6" fillId="0" borderId="4" xfId="0" applyFont="1" applyBorder="1"/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distributed" vertical="center"/>
    </xf>
    <xf numFmtId="38" fontId="7" fillId="0" borderId="13" xfId="0" applyNumberFormat="1" applyFont="1" applyBorder="1" applyAlignment="1">
      <alignment vertical="center"/>
    </xf>
    <xf numFmtId="0" fontId="6" fillId="0" borderId="12" xfId="0" quotePrefix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41" fontId="7" fillId="0" borderId="13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14" xfId="0" quotePrefix="1" applyFont="1" applyBorder="1" applyAlignment="1">
      <alignment horizontal="center" vertical="top"/>
    </xf>
    <xf numFmtId="38" fontId="7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8" fontId="7" fillId="0" borderId="11" xfId="0" applyNumberFormat="1" applyFont="1" applyBorder="1" applyAlignment="1">
      <alignment vertical="center"/>
    </xf>
    <xf numFmtId="0" fontId="9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644866\AppData\Local\Microsoft\Windows\INetCache\Content.Outlook\U1OOZC31\113&#24180;&#33258;-&#36039;&#29986;&#25240;&#33290;&#26126;&#32048;&#34920;%20(002).xlsx" TargetMode="External"/><Relationship Id="rId1" Type="http://schemas.openxmlformats.org/officeDocument/2006/relationships/externalLinkPath" Target="file:///C:\Users\u644866\AppData\Local\Microsoft\Windows\INetCache\Content.Outlook\U1OOZC31\113&#24180;&#33258;-&#36039;&#29986;&#25240;&#33290;&#26126;&#32048;&#34920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折舊明細A3"/>
      <sheetName val="折舊明細A42(編)"/>
      <sheetName val="113職能別樞紐"/>
      <sheetName val="112年BS表"/>
      <sheetName val="資產交易底稿"/>
      <sheetName val="113資產交易樞紐"/>
      <sheetName val="113資產交易分析"/>
      <sheetName val="對照表"/>
      <sheetName val="113職能別"/>
    </sheetNames>
    <sheetDataSet>
      <sheetData sheetId="0"/>
      <sheetData sheetId="1">
        <row r="8">
          <cell r="B8">
            <v>40938030997</v>
          </cell>
          <cell r="C8">
            <v>175059430166</v>
          </cell>
          <cell r="D8">
            <v>2945263140247</v>
          </cell>
          <cell r="E8">
            <v>20769969556</v>
          </cell>
          <cell r="F8">
            <v>5948878659</v>
          </cell>
          <cell r="G8">
            <v>17982340389</v>
          </cell>
          <cell r="H8">
            <v>1331508198</v>
          </cell>
          <cell r="I8">
            <v>23506843963</v>
          </cell>
          <cell r="J8">
            <v>673196607</v>
          </cell>
        </row>
        <row r="9">
          <cell r="B9">
            <v>25020124909</v>
          </cell>
          <cell r="C9">
            <v>97379013162</v>
          </cell>
          <cell r="D9">
            <v>2222121992069</v>
          </cell>
          <cell r="E9">
            <v>12711503556</v>
          </cell>
          <cell r="F9">
            <v>4321304654</v>
          </cell>
          <cell r="G9">
            <v>12743603901</v>
          </cell>
          <cell r="H9">
            <v>1093885025</v>
          </cell>
          <cell r="I9">
            <v>7971693933</v>
          </cell>
          <cell r="J9">
            <v>0</v>
          </cell>
        </row>
        <row r="10">
          <cell r="B10">
            <v>15917906088</v>
          </cell>
          <cell r="C10">
            <v>77680417004</v>
          </cell>
          <cell r="D10">
            <v>723141148178</v>
          </cell>
          <cell r="E10">
            <v>8058466000</v>
          </cell>
          <cell r="F10">
            <v>1627574005</v>
          </cell>
          <cell r="G10">
            <v>5238736488</v>
          </cell>
          <cell r="H10">
            <v>237623173</v>
          </cell>
          <cell r="I10">
            <v>15535150030</v>
          </cell>
          <cell r="J10">
            <v>673196607</v>
          </cell>
        </row>
        <row r="11">
          <cell r="B11">
            <v>213442565</v>
          </cell>
          <cell r="C11">
            <v>3060816941</v>
          </cell>
          <cell r="D11">
            <v>104492129700</v>
          </cell>
          <cell r="E11">
            <v>589278000</v>
          </cell>
          <cell r="F11">
            <v>355805220</v>
          </cell>
          <cell r="G11">
            <v>437686366</v>
          </cell>
          <cell r="H11">
            <v>0</v>
          </cell>
          <cell r="I11">
            <v>698447331</v>
          </cell>
          <cell r="J11">
            <v>0</v>
          </cell>
        </row>
        <row r="12">
          <cell r="B12">
            <v>5586162</v>
          </cell>
          <cell r="C12">
            <v>3481473</v>
          </cell>
          <cell r="D12">
            <v>737099059</v>
          </cell>
          <cell r="E12">
            <v>31064753</v>
          </cell>
          <cell r="F12">
            <v>9353475</v>
          </cell>
          <cell r="G12">
            <v>0</v>
          </cell>
          <cell r="H12">
            <v>0</v>
          </cell>
          <cell r="I12">
            <v>0</v>
          </cell>
          <cell r="J12">
            <v>9728643</v>
          </cell>
        </row>
        <row r="13">
          <cell r="B13">
            <v>-171233243</v>
          </cell>
          <cell r="C13">
            <v>-62124473</v>
          </cell>
          <cell r="D13">
            <v>-2214767896</v>
          </cell>
          <cell r="E13">
            <v>-314975195</v>
          </cell>
          <cell r="F13">
            <v>-75854697</v>
          </cell>
          <cell r="G13">
            <v>0</v>
          </cell>
          <cell r="H13">
            <v>-65289290</v>
          </cell>
          <cell r="I13">
            <v>-1051396309</v>
          </cell>
          <cell r="J13">
            <v>-3151195</v>
          </cell>
        </row>
        <row r="14">
          <cell r="B14">
            <v>873474834</v>
          </cell>
          <cell r="C14">
            <v>4258904790</v>
          </cell>
          <cell r="D14">
            <v>88498611516</v>
          </cell>
          <cell r="E14">
            <v>741328285</v>
          </cell>
          <cell r="F14">
            <v>270301279</v>
          </cell>
          <cell r="G14">
            <v>4369977481</v>
          </cell>
          <cell r="H14">
            <v>43214662</v>
          </cell>
          <cell r="I14">
            <v>792638322</v>
          </cell>
          <cell r="J14">
            <v>0</v>
          </cell>
        </row>
        <row r="15">
          <cell r="B15">
            <v>15081054414</v>
          </cell>
          <cell r="C15">
            <v>76416723209</v>
          </cell>
          <cell r="D15">
            <v>736182799407</v>
          </cell>
          <cell r="E15">
            <v>7560375767</v>
          </cell>
          <cell r="F15">
            <v>1627869774</v>
          </cell>
          <cell r="G15">
            <v>1306445373</v>
          </cell>
          <cell r="H15">
            <v>129119221</v>
          </cell>
          <cell r="I15">
            <v>14389562730</v>
          </cell>
          <cell r="J15">
            <v>660316769</v>
          </cell>
        </row>
        <row r="18">
          <cell r="B18">
            <v>21300917</v>
          </cell>
          <cell r="C18">
            <v>115632139</v>
          </cell>
          <cell r="D18">
            <v>3535135461</v>
          </cell>
          <cell r="E18">
            <v>22412455</v>
          </cell>
          <cell r="F18">
            <v>21306750</v>
          </cell>
          <cell r="H18">
            <v>0</v>
          </cell>
          <cell r="I18">
            <v>4214440</v>
          </cell>
        </row>
        <row r="19">
          <cell r="B19">
            <v>692963536</v>
          </cell>
          <cell r="C19">
            <v>2005451214</v>
          </cell>
          <cell r="D19">
            <v>22946429767</v>
          </cell>
          <cell r="E19">
            <v>83361535</v>
          </cell>
          <cell r="F19">
            <v>61485097</v>
          </cell>
          <cell r="H19">
            <v>42302122</v>
          </cell>
          <cell r="I19">
            <v>282106073</v>
          </cell>
        </row>
        <row r="20">
          <cell r="B20">
            <v>23028843</v>
          </cell>
          <cell r="C20">
            <v>151079219</v>
          </cell>
          <cell r="D20">
            <v>3476085444</v>
          </cell>
          <cell r="E20">
            <v>10551477</v>
          </cell>
          <cell r="F20">
            <v>17919878</v>
          </cell>
          <cell r="G20">
            <v>4369977481</v>
          </cell>
          <cell r="H20">
            <v>0</v>
          </cell>
          <cell r="I20">
            <v>1716077</v>
          </cell>
        </row>
        <row r="21">
          <cell r="B21">
            <v>909179</v>
          </cell>
          <cell r="C21">
            <v>72527497</v>
          </cell>
          <cell r="D21">
            <v>3518551950</v>
          </cell>
          <cell r="E21">
            <v>12268642</v>
          </cell>
          <cell r="F21">
            <v>2712272</v>
          </cell>
          <cell r="H21">
            <v>0</v>
          </cell>
          <cell r="I21">
            <v>50856837</v>
          </cell>
        </row>
        <row r="22">
          <cell r="B22">
            <v>104691758</v>
          </cell>
          <cell r="C22">
            <v>1373972575</v>
          </cell>
          <cell r="D22">
            <v>23304299013</v>
          </cell>
          <cell r="E22">
            <v>133666630</v>
          </cell>
          <cell r="F22">
            <v>49626268</v>
          </cell>
          <cell r="H22">
            <v>0</v>
          </cell>
          <cell r="I22">
            <v>266728629</v>
          </cell>
        </row>
        <row r="23">
          <cell r="B23">
            <v>22329407</v>
          </cell>
          <cell r="C23">
            <v>284496736</v>
          </cell>
          <cell r="D23">
            <v>31170560009</v>
          </cell>
          <cell r="E23">
            <v>377781572</v>
          </cell>
          <cell r="F23">
            <v>52415037</v>
          </cell>
          <cell r="H23">
            <v>0</v>
          </cell>
          <cell r="I23">
            <v>32957523</v>
          </cell>
        </row>
        <row r="24">
          <cell r="B24">
            <v>23927</v>
          </cell>
          <cell r="C24">
            <v>3230515</v>
          </cell>
          <cell r="D24">
            <v>8212481</v>
          </cell>
          <cell r="E24">
            <v>2673668</v>
          </cell>
          <cell r="F24">
            <v>729699</v>
          </cell>
          <cell r="H24">
            <v>0</v>
          </cell>
          <cell r="I24">
            <v>0</v>
          </cell>
        </row>
        <row r="25">
          <cell r="B25">
            <v>6016844</v>
          </cell>
          <cell r="C25">
            <v>173705400</v>
          </cell>
          <cell r="D25">
            <v>92216672</v>
          </cell>
          <cell r="E25">
            <v>86894468</v>
          </cell>
          <cell r="F25">
            <v>35636270</v>
          </cell>
          <cell r="H25">
            <v>0</v>
          </cell>
          <cell r="I25">
            <v>2453052</v>
          </cell>
        </row>
        <row r="26">
          <cell r="B26">
            <v>13542</v>
          </cell>
          <cell r="C26">
            <v>31187473</v>
          </cell>
          <cell r="D26">
            <v>10906014</v>
          </cell>
          <cell r="E26">
            <v>2829411</v>
          </cell>
          <cell r="F26">
            <v>4700294</v>
          </cell>
          <cell r="H26">
            <v>912540</v>
          </cell>
          <cell r="I26">
            <v>151518150</v>
          </cell>
        </row>
        <row r="27">
          <cell r="B27">
            <v>801509</v>
          </cell>
          <cell r="C27">
            <v>11012420</v>
          </cell>
          <cell r="D27">
            <v>344141078</v>
          </cell>
          <cell r="E27">
            <v>5582766</v>
          </cell>
          <cell r="F27">
            <v>3773301</v>
          </cell>
          <cell r="H27">
            <v>0</v>
          </cell>
          <cell r="I27">
            <v>87541</v>
          </cell>
        </row>
        <row r="28">
          <cell r="B28">
            <v>1395372</v>
          </cell>
          <cell r="C28">
            <v>36609602</v>
          </cell>
          <cell r="D28">
            <v>92073627</v>
          </cell>
          <cell r="E28">
            <v>3305661</v>
          </cell>
          <cell r="F28">
            <v>19996413</v>
          </cell>
          <cell r="H28">
            <v>0</v>
          </cell>
          <cell r="I2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98421-D888-4383-A7E1-DCE64B66240F}">
  <dimension ref="A1:O65"/>
  <sheetViews>
    <sheetView showGridLines="0" tabSelected="1" view="pageBreakPreview" topLeftCell="B29" zoomScale="80" zoomScaleNormal="80" zoomScaleSheetLayoutView="80" workbookViewId="0">
      <selection activeCell="A36" sqref="A36:F36"/>
    </sheetView>
  </sheetViews>
  <sheetFormatPr defaultColWidth="9" defaultRowHeight="16.2" zeroHeight="1" x14ac:dyDescent="0.3"/>
  <cols>
    <col min="1" max="1" width="27.21875" style="1" customWidth="1"/>
    <col min="2" max="2" width="20.21875" style="1" customWidth="1"/>
    <col min="3" max="3" width="20.6640625" style="1" customWidth="1"/>
    <col min="4" max="4" width="23.6640625" style="1" customWidth="1"/>
    <col min="5" max="5" width="22.33203125" style="1" customWidth="1"/>
    <col min="6" max="6" width="19.6640625" style="1" customWidth="1"/>
    <col min="7" max="7" width="20.109375" style="1" customWidth="1"/>
    <col min="8" max="8" width="20.88671875" style="1" customWidth="1"/>
    <col min="9" max="9" width="20.109375" style="1" customWidth="1"/>
    <col min="10" max="11" width="18.77734375" style="1" customWidth="1"/>
    <col min="12" max="12" width="24.109375" style="1" customWidth="1"/>
    <col min="13" max="13" width="21.77734375" style="1" customWidth="1"/>
    <col min="14" max="14" width="18" style="1" bestFit="1" customWidth="1"/>
    <col min="15" max="16384" width="9" style="1"/>
  </cols>
  <sheetData>
    <row r="1" spans="1:14" ht="14.25" customHeight="1" x14ac:dyDescent="0.3"/>
    <row r="2" spans="1:14" ht="21.75" customHeight="1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ht="24.6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x14ac:dyDescent="0.3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4" ht="17.399999999999999" customHeight="1" thickBot="1" x14ac:dyDescent="0.35">
      <c r="L5" s="2" t="s">
        <v>3</v>
      </c>
    </row>
    <row r="6" spans="1:14" ht="20.25" customHeight="1" x14ac:dyDescent="0.4">
      <c r="A6" s="15"/>
      <c r="B6" s="32" t="s">
        <v>4</v>
      </c>
      <c r="C6" s="33"/>
      <c r="D6" s="33"/>
      <c r="E6" s="33"/>
      <c r="F6" s="33"/>
      <c r="G6" s="33"/>
      <c r="H6" s="34"/>
      <c r="I6" s="35" t="s">
        <v>5</v>
      </c>
      <c r="J6" s="35" t="s">
        <v>6</v>
      </c>
      <c r="K6" s="37" t="s">
        <v>7</v>
      </c>
      <c r="L6" s="39" t="s">
        <v>8</v>
      </c>
    </row>
    <row r="7" spans="1:14" ht="42" customHeight="1" thickBot="1" x14ac:dyDescent="0.35">
      <c r="A7" s="16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3" t="s">
        <v>14</v>
      </c>
      <c r="G7" s="4" t="s">
        <v>15</v>
      </c>
      <c r="H7" s="4" t="s">
        <v>16</v>
      </c>
      <c r="I7" s="36" t="s">
        <v>17</v>
      </c>
      <c r="J7" s="36"/>
      <c r="K7" s="38"/>
      <c r="L7" s="40"/>
    </row>
    <row r="8" spans="1:14" ht="24" customHeight="1" x14ac:dyDescent="0.3">
      <c r="A8" s="17" t="s">
        <v>18</v>
      </c>
      <c r="B8" s="5">
        <f>'[1]折舊明細A42(編)'!B8</f>
        <v>40938030997</v>
      </c>
      <c r="C8" s="5">
        <f>'[1]折舊明細A42(編)'!C8</f>
        <v>175059430166</v>
      </c>
      <c r="D8" s="5">
        <f>'[1]折舊明細A42(編)'!D8</f>
        <v>2945263140247</v>
      </c>
      <c r="E8" s="5">
        <f>'[1]折舊明細A42(編)'!E8</f>
        <v>20769969556</v>
      </c>
      <c r="F8" s="5">
        <f>'[1]折舊明細A42(編)'!F8</f>
        <v>5948878659</v>
      </c>
      <c r="G8" s="5">
        <f>'[1]折舊明細A42(編)'!G8</f>
        <v>17982340389</v>
      </c>
      <c r="H8" s="5">
        <f>'[1]折舊明細A42(編)'!H8</f>
        <v>1331508198</v>
      </c>
      <c r="I8" s="5">
        <f>'[1]折舊明細A42(編)'!I8</f>
        <v>23506843963</v>
      </c>
      <c r="J8" s="5">
        <f>'[1]折舊明細A42(編)'!J8</f>
        <v>673196607</v>
      </c>
      <c r="K8" s="6">
        <v>0</v>
      </c>
      <c r="L8" s="18">
        <f>SUM(B8:K8)</f>
        <v>3231473338782</v>
      </c>
      <c r="M8" s="7">
        <f>3106837753461-445683173978-47684379972-264555997322-1359354054-12497805913</f>
        <v>2335057042222</v>
      </c>
      <c r="N8" s="8"/>
    </row>
    <row r="9" spans="1:14" ht="39.6" x14ac:dyDescent="0.3">
      <c r="A9" s="17" t="s">
        <v>19</v>
      </c>
      <c r="B9" s="5">
        <f>'[1]折舊明細A42(編)'!B9</f>
        <v>25020124909</v>
      </c>
      <c r="C9" s="5">
        <f>'[1]折舊明細A42(編)'!C9</f>
        <v>97379013162</v>
      </c>
      <c r="D9" s="5">
        <f>'[1]折舊明細A42(編)'!D9</f>
        <v>2222121992069</v>
      </c>
      <c r="E9" s="5">
        <f>'[1]折舊明細A42(編)'!E9</f>
        <v>12711503556</v>
      </c>
      <c r="F9" s="5">
        <f>'[1]折舊明細A42(編)'!F9</f>
        <v>4321304654</v>
      </c>
      <c r="G9" s="5">
        <f>'[1]折舊明細A42(編)'!G9</f>
        <v>12743603901</v>
      </c>
      <c r="H9" s="5">
        <f>'[1]折舊明細A42(編)'!H9</f>
        <v>1093885025</v>
      </c>
      <c r="I9" s="5">
        <f>'[1]折舊明細A42(編)'!I9</f>
        <v>7971693933</v>
      </c>
      <c r="J9" s="6">
        <f>'[1]折舊明細A42(編)'!J9</f>
        <v>0</v>
      </c>
      <c r="K9" s="6">
        <v>0</v>
      </c>
      <c r="L9" s="18">
        <f t="shared" ref="L9:L15" si="0">SUM(B9:J9)</f>
        <v>2383363121209</v>
      </c>
      <c r="M9" s="7">
        <f>1552935507319-1219888524</f>
        <v>1551715618795</v>
      </c>
      <c r="N9" s="8"/>
    </row>
    <row r="10" spans="1:14" ht="24" customHeight="1" x14ac:dyDescent="0.3">
      <c r="A10" s="17" t="s">
        <v>20</v>
      </c>
      <c r="B10" s="5">
        <f>'[1]折舊明細A42(編)'!B10</f>
        <v>15917906088</v>
      </c>
      <c r="C10" s="5">
        <f>'[1]折舊明細A42(編)'!C10</f>
        <v>77680417004</v>
      </c>
      <c r="D10" s="5">
        <f>'[1]折舊明細A42(編)'!D10</f>
        <v>723141148178</v>
      </c>
      <c r="E10" s="5">
        <f>'[1]折舊明細A42(編)'!E10</f>
        <v>8058466000</v>
      </c>
      <c r="F10" s="5">
        <f>'[1]折舊明細A42(編)'!F10</f>
        <v>1627574005</v>
      </c>
      <c r="G10" s="5">
        <f>'[1]折舊明細A42(編)'!G10</f>
        <v>5238736488</v>
      </c>
      <c r="H10" s="5">
        <f>'[1]折舊明細A42(編)'!H10</f>
        <v>237623173</v>
      </c>
      <c r="I10" s="5">
        <f>'[1]折舊明細A42(編)'!I10</f>
        <v>15535150030</v>
      </c>
      <c r="J10" s="5">
        <f>'[1]折舊明細A42(編)'!J10</f>
        <v>673196607</v>
      </c>
      <c r="K10" s="6">
        <v>0</v>
      </c>
      <c r="L10" s="18">
        <f t="shared" si="0"/>
        <v>848110217573</v>
      </c>
      <c r="M10" s="7">
        <f>M8-M9</f>
        <v>783341423427</v>
      </c>
      <c r="N10" s="8"/>
    </row>
    <row r="11" spans="1:14" ht="24" customHeight="1" x14ac:dyDescent="0.3">
      <c r="A11" s="17" t="s">
        <v>21</v>
      </c>
      <c r="B11" s="5">
        <f>'[1]折舊明細A42(編)'!B11</f>
        <v>213442565</v>
      </c>
      <c r="C11" s="5">
        <f>'[1]折舊明細A42(編)'!C11</f>
        <v>3060816941</v>
      </c>
      <c r="D11" s="5">
        <f>'[1]折舊明細A42(編)'!D11</f>
        <v>104492129700</v>
      </c>
      <c r="E11" s="5">
        <f>'[1]折舊明細A42(編)'!E11</f>
        <v>589278000</v>
      </c>
      <c r="F11" s="5">
        <f>'[1]折舊明細A42(編)'!F11</f>
        <v>355805220</v>
      </c>
      <c r="G11" s="5">
        <f>'[1]折舊明細A42(編)'!G11</f>
        <v>437686366</v>
      </c>
      <c r="H11" s="6">
        <f>'[1]折舊明細A42(編)'!H11</f>
        <v>0</v>
      </c>
      <c r="I11" s="5">
        <f>'[1]折舊明細A42(編)'!I11</f>
        <v>698447331</v>
      </c>
      <c r="J11" s="6">
        <f>'[1]折舊明細A42(編)'!J11</f>
        <v>0</v>
      </c>
      <c r="K11" s="6">
        <v>0</v>
      </c>
      <c r="L11" s="18">
        <f t="shared" si="0"/>
        <v>109847606123</v>
      </c>
      <c r="M11" s="7"/>
      <c r="N11" s="8"/>
    </row>
    <row r="12" spans="1:14" ht="24" customHeight="1" x14ac:dyDescent="0.3">
      <c r="A12" s="17" t="s">
        <v>22</v>
      </c>
      <c r="B12" s="5">
        <f>'[1]折舊明細A42(編)'!B12</f>
        <v>5586162</v>
      </c>
      <c r="C12" s="5">
        <f>'[1]折舊明細A42(編)'!C12</f>
        <v>3481473</v>
      </c>
      <c r="D12" s="5">
        <f>'[1]折舊明細A42(編)'!D12</f>
        <v>737099059</v>
      </c>
      <c r="E12" s="5">
        <f>'[1]折舊明細A42(編)'!E12</f>
        <v>31064753</v>
      </c>
      <c r="F12" s="5">
        <f>'[1]折舊明細A42(編)'!F12</f>
        <v>9353475</v>
      </c>
      <c r="G12" s="6">
        <f>'[1]折舊明細A42(編)'!G12</f>
        <v>0</v>
      </c>
      <c r="H12" s="6">
        <f>'[1]折舊明細A42(編)'!H12</f>
        <v>0</v>
      </c>
      <c r="I12" s="6">
        <f>'[1]折舊明細A42(編)'!I12</f>
        <v>0</v>
      </c>
      <c r="J12" s="6">
        <f>'[1]折舊明細A42(編)'!J12</f>
        <v>9728643</v>
      </c>
      <c r="K12" s="6">
        <v>0</v>
      </c>
      <c r="L12" s="18">
        <f t="shared" si="0"/>
        <v>796313565</v>
      </c>
      <c r="M12" s="7"/>
      <c r="N12" s="8"/>
    </row>
    <row r="13" spans="1:14" ht="24" customHeight="1" x14ac:dyDescent="0.3">
      <c r="A13" s="17" t="s">
        <v>23</v>
      </c>
      <c r="B13" s="5">
        <f>'[1]折舊明細A42(編)'!B13</f>
        <v>-171233243</v>
      </c>
      <c r="C13" s="5">
        <f>'[1]折舊明細A42(編)'!C13</f>
        <v>-62124473</v>
      </c>
      <c r="D13" s="5">
        <f>'[1]折舊明細A42(編)'!D13</f>
        <v>-2214767896</v>
      </c>
      <c r="E13" s="5">
        <f>'[1]折舊明細A42(編)'!E13</f>
        <v>-314975195</v>
      </c>
      <c r="F13" s="5">
        <f>'[1]折舊明細A42(編)'!F13</f>
        <v>-75854697</v>
      </c>
      <c r="G13" s="6">
        <f>'[1]折舊明細A42(編)'!G13</f>
        <v>0</v>
      </c>
      <c r="H13" s="5">
        <f>'[1]折舊明細A42(編)'!H13</f>
        <v>-65289290</v>
      </c>
      <c r="I13" s="5">
        <f>'[1]折舊明細A42(編)'!I13</f>
        <v>-1051396309</v>
      </c>
      <c r="J13" s="5">
        <f>'[1]折舊明細A42(編)'!J13</f>
        <v>-3151195</v>
      </c>
      <c r="K13" s="6">
        <v>0</v>
      </c>
      <c r="L13" s="18">
        <f t="shared" si="0"/>
        <v>-3958792298</v>
      </c>
      <c r="M13" s="7"/>
      <c r="N13" s="8"/>
    </row>
    <row r="14" spans="1:14" ht="24" customHeight="1" x14ac:dyDescent="0.3">
      <c r="A14" s="17" t="s">
        <v>24</v>
      </c>
      <c r="B14" s="5">
        <f>'[1]折舊明細A42(編)'!B14</f>
        <v>873474834</v>
      </c>
      <c r="C14" s="5">
        <f>'[1]折舊明細A42(編)'!C14</f>
        <v>4258904790</v>
      </c>
      <c r="D14" s="5">
        <f>'[1]折舊明細A42(編)'!D14</f>
        <v>88498611516</v>
      </c>
      <c r="E14" s="5">
        <f>'[1]折舊明細A42(編)'!E14</f>
        <v>741328285</v>
      </c>
      <c r="F14" s="5">
        <f>'[1]折舊明細A42(編)'!F14</f>
        <v>270301279</v>
      </c>
      <c r="G14" s="5">
        <f>'[1]折舊明細A42(編)'!G14</f>
        <v>4369977481</v>
      </c>
      <c r="H14" s="5">
        <f>'[1]折舊明細A42(編)'!H14</f>
        <v>43214662</v>
      </c>
      <c r="I14" s="5">
        <f>'[1]折舊明細A42(編)'!I14</f>
        <v>792638322</v>
      </c>
      <c r="J14" s="6">
        <f>'[1]折舊明細A42(編)'!J14</f>
        <v>0</v>
      </c>
      <c r="K14" s="6">
        <v>0</v>
      </c>
      <c r="L14" s="18">
        <f t="shared" si="0"/>
        <v>99848451169</v>
      </c>
      <c r="M14" s="7">
        <v>104017956791</v>
      </c>
      <c r="N14" s="8"/>
    </row>
    <row r="15" spans="1:14" ht="24" customHeight="1" x14ac:dyDescent="0.3">
      <c r="A15" s="17" t="s">
        <v>25</v>
      </c>
      <c r="B15" s="5">
        <f>'[1]折舊明細A42(編)'!B15</f>
        <v>15081054414</v>
      </c>
      <c r="C15" s="5">
        <f>'[1]折舊明細A42(編)'!C15</f>
        <v>76416723209</v>
      </c>
      <c r="D15" s="5">
        <f>'[1]折舊明細A42(編)'!D15</f>
        <v>736182799407</v>
      </c>
      <c r="E15" s="5">
        <f>'[1]折舊明細A42(編)'!E15</f>
        <v>7560375767</v>
      </c>
      <c r="F15" s="5">
        <f>'[1]折舊明細A42(編)'!F15</f>
        <v>1627869774</v>
      </c>
      <c r="G15" s="5">
        <f>'[1]折舊明細A42(編)'!G15</f>
        <v>1306445373</v>
      </c>
      <c r="H15" s="5">
        <f>'[1]折舊明細A42(編)'!H15</f>
        <v>129119221</v>
      </c>
      <c r="I15" s="5">
        <f>'[1]折舊明細A42(編)'!I15</f>
        <v>14389562730</v>
      </c>
      <c r="J15" s="5">
        <f>'[1]折舊明細A42(編)'!J15</f>
        <v>660316769</v>
      </c>
      <c r="K15" s="6">
        <v>0</v>
      </c>
      <c r="L15" s="18">
        <f t="shared" si="0"/>
        <v>853354266664</v>
      </c>
      <c r="M15" s="7">
        <f>1583737966521-528822613271-13414722688-264195211824-14186146955</f>
        <v>763119271783</v>
      </c>
      <c r="N15" s="8">
        <f>L10+L11-L12+L13-L14</f>
        <v>853354266664</v>
      </c>
    </row>
    <row r="16" spans="1:14" ht="24" customHeight="1" x14ac:dyDescent="0.3">
      <c r="A16" s="17"/>
      <c r="B16" s="5"/>
      <c r="C16" s="5"/>
      <c r="D16" s="5"/>
      <c r="E16" s="5"/>
      <c r="F16" s="5"/>
      <c r="G16" s="5"/>
      <c r="H16" s="5"/>
      <c r="I16" s="6"/>
      <c r="J16" s="5"/>
      <c r="K16" s="6"/>
      <c r="L16" s="18"/>
    </row>
    <row r="17" spans="1:13" ht="24" customHeight="1" x14ac:dyDescent="0.3">
      <c r="A17" s="17" t="s">
        <v>26</v>
      </c>
      <c r="B17" s="5"/>
      <c r="C17" s="5"/>
      <c r="D17" s="5"/>
      <c r="E17" s="5"/>
      <c r="F17" s="5"/>
      <c r="G17" s="5"/>
      <c r="H17" s="5"/>
      <c r="I17" s="6"/>
      <c r="J17" s="5"/>
      <c r="K17" s="6"/>
      <c r="L17" s="18"/>
    </row>
    <row r="18" spans="1:13" ht="39" customHeight="1" x14ac:dyDescent="0.3">
      <c r="A18" s="19" t="s">
        <v>27</v>
      </c>
      <c r="B18" s="5">
        <f>'[1]折舊明細A42(編)'!B18</f>
        <v>21300917</v>
      </c>
      <c r="C18" s="5">
        <f>'[1]折舊明細A42(編)'!C18</f>
        <v>115632139</v>
      </c>
      <c r="D18" s="5">
        <f>'[1]折舊明細A42(編)'!D18</f>
        <v>3535135461</v>
      </c>
      <c r="E18" s="5">
        <f>'[1]折舊明細A42(編)'!E18</f>
        <v>22412455</v>
      </c>
      <c r="F18" s="5">
        <f>'[1]折舊明細A42(編)'!F18</f>
        <v>21306750</v>
      </c>
      <c r="G18" s="6">
        <v>0</v>
      </c>
      <c r="H18" s="6">
        <f>'[1]折舊明細A42(編)'!H18</f>
        <v>0</v>
      </c>
      <c r="I18" s="5">
        <f>'[1]折舊明細A42(編)'!I18</f>
        <v>4214440</v>
      </c>
      <c r="J18" s="6">
        <v>0</v>
      </c>
      <c r="K18" s="6">
        <v>0</v>
      </c>
      <c r="L18" s="18">
        <f t="shared" ref="L18:L29" si="1">SUM(B18:K18)</f>
        <v>3720002162</v>
      </c>
    </row>
    <row r="19" spans="1:13" ht="39" customHeight="1" x14ac:dyDescent="0.3">
      <c r="A19" s="19" t="s">
        <v>28</v>
      </c>
      <c r="B19" s="5">
        <f>'[1]折舊明細A42(編)'!B19</f>
        <v>692963536</v>
      </c>
      <c r="C19" s="5">
        <f>'[1]折舊明細A42(編)'!C19</f>
        <v>2005451214</v>
      </c>
      <c r="D19" s="5">
        <f>'[1]折舊明細A42(編)'!D19</f>
        <v>22946429767</v>
      </c>
      <c r="E19" s="5">
        <f>'[1]折舊明細A42(編)'!E19</f>
        <v>83361535</v>
      </c>
      <c r="F19" s="5">
        <f>'[1]折舊明細A42(編)'!F19</f>
        <v>61485097</v>
      </c>
      <c r="G19" s="6">
        <v>0</v>
      </c>
      <c r="H19" s="6">
        <f>'[1]折舊明細A42(編)'!H19</f>
        <v>42302122</v>
      </c>
      <c r="I19" s="5">
        <f>'[1]折舊明細A42(編)'!I19</f>
        <v>282106073</v>
      </c>
      <c r="J19" s="6">
        <v>0</v>
      </c>
      <c r="K19" s="6">
        <v>0</v>
      </c>
      <c r="L19" s="18">
        <f t="shared" si="1"/>
        <v>26114099344</v>
      </c>
    </row>
    <row r="20" spans="1:13" ht="39" customHeight="1" x14ac:dyDescent="0.3">
      <c r="A20" s="19" t="s">
        <v>29</v>
      </c>
      <c r="B20" s="5">
        <f>'[1]折舊明細A42(編)'!B20</f>
        <v>23028843</v>
      </c>
      <c r="C20" s="5">
        <f>'[1]折舊明細A42(編)'!C20</f>
        <v>151079219</v>
      </c>
      <c r="D20" s="5">
        <f>'[1]折舊明細A42(編)'!D20</f>
        <v>3476085444</v>
      </c>
      <c r="E20" s="5">
        <f>'[1]折舊明細A42(編)'!E20</f>
        <v>10551477</v>
      </c>
      <c r="F20" s="5">
        <f>'[1]折舊明細A42(編)'!F20</f>
        <v>17919878</v>
      </c>
      <c r="G20" s="5">
        <f>'[1]折舊明細A42(編)'!G20</f>
        <v>4369977481</v>
      </c>
      <c r="H20" s="6">
        <f>'[1]折舊明細A42(編)'!H20</f>
        <v>0</v>
      </c>
      <c r="I20" s="5">
        <f>'[1]折舊明細A42(編)'!I20</f>
        <v>1716077</v>
      </c>
      <c r="J20" s="6">
        <v>0</v>
      </c>
      <c r="K20" s="6">
        <v>0</v>
      </c>
      <c r="L20" s="18">
        <f t="shared" si="1"/>
        <v>8050358419</v>
      </c>
    </row>
    <row r="21" spans="1:13" ht="39" customHeight="1" x14ac:dyDescent="0.3">
      <c r="A21" s="19" t="s">
        <v>30</v>
      </c>
      <c r="B21" s="5">
        <f>'[1]折舊明細A42(編)'!B21</f>
        <v>909179</v>
      </c>
      <c r="C21" s="5">
        <f>'[1]折舊明細A42(編)'!C21</f>
        <v>72527497</v>
      </c>
      <c r="D21" s="5">
        <f>'[1]折舊明細A42(編)'!D21</f>
        <v>3518551950</v>
      </c>
      <c r="E21" s="5">
        <f>'[1]折舊明細A42(編)'!E21</f>
        <v>12268642</v>
      </c>
      <c r="F21" s="5">
        <f>'[1]折舊明細A42(編)'!F21</f>
        <v>2712272</v>
      </c>
      <c r="G21" s="6">
        <v>0</v>
      </c>
      <c r="H21" s="6">
        <f>'[1]折舊明細A42(編)'!H21</f>
        <v>0</v>
      </c>
      <c r="I21" s="5">
        <f>'[1]折舊明細A42(編)'!I21</f>
        <v>50856837</v>
      </c>
      <c r="J21" s="6">
        <v>0</v>
      </c>
      <c r="K21" s="6">
        <v>0</v>
      </c>
      <c r="L21" s="18">
        <f t="shared" si="1"/>
        <v>3657826377</v>
      </c>
    </row>
    <row r="22" spans="1:13" ht="39" customHeight="1" x14ac:dyDescent="0.3">
      <c r="A22" s="19" t="s">
        <v>31</v>
      </c>
      <c r="B22" s="5">
        <f>'[1]折舊明細A42(編)'!B22</f>
        <v>104691758</v>
      </c>
      <c r="C22" s="5">
        <f>'[1]折舊明細A42(編)'!C22</f>
        <v>1373972575</v>
      </c>
      <c r="D22" s="5">
        <f>'[1]折舊明細A42(編)'!D22</f>
        <v>23304299013</v>
      </c>
      <c r="E22" s="5">
        <f>'[1]折舊明細A42(編)'!E22</f>
        <v>133666630</v>
      </c>
      <c r="F22" s="5">
        <f>'[1]折舊明細A42(編)'!F22</f>
        <v>49626268</v>
      </c>
      <c r="G22" s="6">
        <v>0</v>
      </c>
      <c r="H22" s="6">
        <f>'[1]折舊明細A42(編)'!H22</f>
        <v>0</v>
      </c>
      <c r="I22" s="5">
        <f>'[1]折舊明細A42(編)'!I22</f>
        <v>266728629</v>
      </c>
      <c r="J22" s="6">
        <v>0</v>
      </c>
      <c r="K22" s="6">
        <v>0</v>
      </c>
      <c r="L22" s="18">
        <f t="shared" si="1"/>
        <v>25232984873</v>
      </c>
    </row>
    <row r="23" spans="1:13" ht="39" customHeight="1" x14ac:dyDescent="0.3">
      <c r="A23" s="19" t="s">
        <v>32</v>
      </c>
      <c r="B23" s="5">
        <f>'[1]折舊明細A42(編)'!B23</f>
        <v>22329407</v>
      </c>
      <c r="C23" s="5">
        <f>'[1]折舊明細A42(編)'!C23</f>
        <v>284496736</v>
      </c>
      <c r="D23" s="5">
        <f>'[1]折舊明細A42(編)'!D23</f>
        <v>31170560009</v>
      </c>
      <c r="E23" s="5">
        <f>'[1]折舊明細A42(編)'!E23</f>
        <v>377781572</v>
      </c>
      <c r="F23" s="5">
        <f>'[1]折舊明細A42(編)'!F23</f>
        <v>52415037</v>
      </c>
      <c r="G23" s="6">
        <v>0</v>
      </c>
      <c r="H23" s="6">
        <f>'[1]折舊明細A42(編)'!H23</f>
        <v>0</v>
      </c>
      <c r="I23" s="5">
        <f>'[1]折舊明細A42(編)'!I23</f>
        <v>32957523</v>
      </c>
      <c r="J23" s="6">
        <v>0</v>
      </c>
      <c r="K23" s="6">
        <v>0</v>
      </c>
      <c r="L23" s="18">
        <f t="shared" si="1"/>
        <v>31940540284</v>
      </c>
    </row>
    <row r="24" spans="1:13" ht="39" customHeight="1" x14ac:dyDescent="0.3">
      <c r="A24" s="20" t="s">
        <v>33</v>
      </c>
      <c r="B24" s="5">
        <f>'[1]折舊明細A42(編)'!B24</f>
        <v>23927</v>
      </c>
      <c r="C24" s="5">
        <f>'[1]折舊明細A42(編)'!C24</f>
        <v>3230515</v>
      </c>
      <c r="D24" s="5">
        <f>'[1]折舊明細A42(編)'!D24</f>
        <v>8212481</v>
      </c>
      <c r="E24" s="5">
        <f>'[1]折舊明細A42(編)'!E24</f>
        <v>2673668</v>
      </c>
      <c r="F24" s="5">
        <f>'[1]折舊明細A42(編)'!F24</f>
        <v>729699</v>
      </c>
      <c r="G24" s="6">
        <v>0</v>
      </c>
      <c r="H24" s="6">
        <f>'[1]折舊明細A42(編)'!H24</f>
        <v>0</v>
      </c>
      <c r="I24" s="6">
        <f>'[1]折舊明細A42(編)'!I24</f>
        <v>0</v>
      </c>
      <c r="J24" s="6">
        <v>0</v>
      </c>
      <c r="K24" s="6">
        <v>0</v>
      </c>
      <c r="L24" s="18">
        <f t="shared" si="1"/>
        <v>14870290</v>
      </c>
      <c r="M24" s="9"/>
    </row>
    <row r="25" spans="1:13" ht="39" customHeight="1" x14ac:dyDescent="0.3">
      <c r="A25" s="19" t="s">
        <v>34</v>
      </c>
      <c r="B25" s="5">
        <f>'[1]折舊明細A42(編)'!B25</f>
        <v>6016844</v>
      </c>
      <c r="C25" s="5">
        <f>'[1]折舊明細A42(編)'!C25</f>
        <v>173705400</v>
      </c>
      <c r="D25" s="5">
        <f>'[1]折舊明細A42(編)'!D25</f>
        <v>92216672</v>
      </c>
      <c r="E25" s="5">
        <f>'[1]折舊明細A42(編)'!E25</f>
        <v>86894468</v>
      </c>
      <c r="F25" s="5">
        <f>'[1]折舊明細A42(編)'!F25</f>
        <v>35636270</v>
      </c>
      <c r="G25" s="6">
        <v>0</v>
      </c>
      <c r="H25" s="6">
        <f>'[1]折舊明細A42(編)'!H25</f>
        <v>0</v>
      </c>
      <c r="I25" s="5">
        <f>'[1]折舊明細A42(編)'!I25</f>
        <v>2453052</v>
      </c>
      <c r="J25" s="6">
        <v>0</v>
      </c>
      <c r="K25" s="6">
        <v>0</v>
      </c>
      <c r="L25" s="18">
        <f t="shared" si="1"/>
        <v>396922706</v>
      </c>
      <c r="M25" s="10"/>
    </row>
    <row r="26" spans="1:13" ht="39" customHeight="1" x14ac:dyDescent="0.3">
      <c r="A26" s="19" t="s">
        <v>35</v>
      </c>
      <c r="B26" s="5">
        <f>'[1]折舊明細A42(編)'!B26</f>
        <v>13542</v>
      </c>
      <c r="C26" s="5">
        <f>'[1]折舊明細A42(編)'!C26</f>
        <v>31187473</v>
      </c>
      <c r="D26" s="5">
        <f>'[1]折舊明細A42(編)'!D26</f>
        <v>10906014</v>
      </c>
      <c r="E26" s="5">
        <f>'[1]折舊明細A42(編)'!E26</f>
        <v>2829411</v>
      </c>
      <c r="F26" s="5">
        <f>'[1]折舊明細A42(編)'!F26</f>
        <v>4700294</v>
      </c>
      <c r="G26" s="6">
        <v>0</v>
      </c>
      <c r="H26" s="6">
        <f>'[1]折舊明細A42(編)'!H26</f>
        <v>912540</v>
      </c>
      <c r="I26" s="5">
        <f>'[1]折舊明細A42(編)'!I26</f>
        <v>151518150</v>
      </c>
      <c r="J26" s="6">
        <v>0</v>
      </c>
      <c r="K26" s="6">
        <v>0</v>
      </c>
      <c r="L26" s="18">
        <f t="shared" si="1"/>
        <v>202067424</v>
      </c>
    </row>
    <row r="27" spans="1:13" ht="39" customHeight="1" x14ac:dyDescent="0.3">
      <c r="A27" s="19" t="s">
        <v>36</v>
      </c>
      <c r="B27" s="5">
        <f>'[1]折舊明細A42(編)'!B27</f>
        <v>801509</v>
      </c>
      <c r="C27" s="5">
        <f>'[1]折舊明細A42(編)'!C27</f>
        <v>11012420</v>
      </c>
      <c r="D27" s="5">
        <f>'[1]折舊明細A42(編)'!D27</f>
        <v>344141078</v>
      </c>
      <c r="E27" s="5">
        <f>'[1]折舊明細A42(編)'!E27</f>
        <v>5582766</v>
      </c>
      <c r="F27" s="5">
        <f>'[1]折舊明細A42(編)'!F27</f>
        <v>3773301</v>
      </c>
      <c r="G27" s="6">
        <v>0</v>
      </c>
      <c r="H27" s="6">
        <f>'[1]折舊明細A42(編)'!H27</f>
        <v>0</v>
      </c>
      <c r="I27" s="5">
        <f>'[1]折舊明細A42(編)'!I27</f>
        <v>87541</v>
      </c>
      <c r="J27" s="6">
        <v>0</v>
      </c>
      <c r="K27" s="6">
        <v>0</v>
      </c>
      <c r="L27" s="18">
        <f t="shared" si="1"/>
        <v>365398615</v>
      </c>
    </row>
    <row r="28" spans="1:13" ht="39" customHeight="1" x14ac:dyDescent="0.3">
      <c r="A28" s="19" t="s">
        <v>37</v>
      </c>
      <c r="B28" s="5">
        <f>'[1]折舊明細A42(編)'!B28</f>
        <v>1395372</v>
      </c>
      <c r="C28" s="5">
        <f>'[1]折舊明細A42(編)'!C28</f>
        <v>36609602</v>
      </c>
      <c r="D28" s="5">
        <f>'[1]折舊明細A42(編)'!D28</f>
        <v>92073627</v>
      </c>
      <c r="E28" s="5">
        <f>'[1]折舊明細A42(編)'!E28</f>
        <v>3305661</v>
      </c>
      <c r="F28" s="5">
        <f>'[1]折舊明細A42(編)'!F28</f>
        <v>19996413</v>
      </c>
      <c r="G28" s="6">
        <v>0</v>
      </c>
      <c r="H28" s="6">
        <f>'[1]折舊明細A42(編)'!H28</f>
        <v>0</v>
      </c>
      <c r="I28" s="6">
        <f>'[1]折舊明細A42(編)'!I28</f>
        <v>0</v>
      </c>
      <c r="J28" s="6">
        <v>0</v>
      </c>
      <c r="K28" s="6">
        <v>0</v>
      </c>
      <c r="L28" s="18">
        <f t="shared" si="1"/>
        <v>153380675</v>
      </c>
    </row>
    <row r="29" spans="1:13" ht="39" customHeight="1" x14ac:dyDescent="0.3">
      <c r="A29" s="19" t="s">
        <v>38</v>
      </c>
      <c r="B29" s="5">
        <f t="shared" ref="B29:G29" si="2">SUM(B18:B28)</f>
        <v>873474834</v>
      </c>
      <c r="C29" s="5">
        <f>SUM(C18:C28)</f>
        <v>4258904790</v>
      </c>
      <c r="D29" s="5">
        <f>SUM(D18:D28)</f>
        <v>88498611516</v>
      </c>
      <c r="E29" s="5">
        <f t="shared" si="2"/>
        <v>741328285</v>
      </c>
      <c r="F29" s="5">
        <f t="shared" si="2"/>
        <v>270301279</v>
      </c>
      <c r="G29" s="5">
        <f t="shared" si="2"/>
        <v>4369977481</v>
      </c>
      <c r="H29" s="5">
        <f>SUM(H18:H28)</f>
        <v>43214662</v>
      </c>
      <c r="I29" s="5">
        <f t="shared" ref="I29" si="3">SUM(I18:I28)</f>
        <v>792638322</v>
      </c>
      <c r="J29" s="6">
        <v>0</v>
      </c>
      <c r="K29" s="6">
        <v>0</v>
      </c>
      <c r="L29" s="18">
        <f t="shared" si="1"/>
        <v>99848451169</v>
      </c>
    </row>
    <row r="30" spans="1:13" ht="39" customHeight="1" x14ac:dyDescent="0.3">
      <c r="A30" s="19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6"/>
      <c r="L30" s="18"/>
    </row>
    <row r="31" spans="1:13" ht="39" customHeight="1" x14ac:dyDescent="0.3">
      <c r="A31" s="19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f>J14</f>
        <v>0</v>
      </c>
      <c r="K31" s="6">
        <v>0</v>
      </c>
      <c r="L31" s="21">
        <f>SUM(B31:J31)</f>
        <v>0</v>
      </c>
    </row>
    <row r="32" spans="1:13" ht="18" customHeight="1" x14ac:dyDescent="0.3">
      <c r="A32" s="22"/>
      <c r="B32" s="5"/>
      <c r="C32" s="5"/>
      <c r="D32" s="5"/>
      <c r="E32" s="5"/>
      <c r="F32" s="5"/>
      <c r="G32" s="5"/>
      <c r="H32" s="5"/>
      <c r="I32" s="5"/>
      <c r="J32" s="5"/>
      <c r="K32" s="6"/>
      <c r="L32" s="18"/>
    </row>
    <row r="33" spans="1:15" s="11" customFormat="1" ht="39" customHeight="1" thickBot="1" x14ac:dyDescent="0.35">
      <c r="A33" s="23" t="s">
        <v>41</v>
      </c>
      <c r="B33" s="24">
        <f>B29</f>
        <v>873474834</v>
      </c>
      <c r="C33" s="24">
        <f t="shared" ref="C33:H33" si="4">C29</f>
        <v>4258904790</v>
      </c>
      <c r="D33" s="24">
        <f>D29</f>
        <v>88498611516</v>
      </c>
      <c r="E33" s="24">
        <f t="shared" si="4"/>
        <v>741328285</v>
      </c>
      <c r="F33" s="24">
        <f t="shared" si="4"/>
        <v>270301279</v>
      </c>
      <c r="G33" s="24">
        <f t="shared" si="4"/>
        <v>4369977481</v>
      </c>
      <c r="H33" s="24">
        <f t="shared" si="4"/>
        <v>43214662</v>
      </c>
      <c r="I33" s="25">
        <f>I29</f>
        <v>792638322</v>
      </c>
      <c r="J33" s="25">
        <f>J29+J31</f>
        <v>0</v>
      </c>
      <c r="K33" s="25">
        <v>0</v>
      </c>
      <c r="L33" s="26">
        <f>L29+L31</f>
        <v>99848451169</v>
      </c>
    </row>
    <row r="34" spans="1:15" s="28" customFormat="1" ht="50.25" customHeight="1" thickTop="1" thickBot="1" x14ac:dyDescent="0.35">
      <c r="A34" s="27" t="s">
        <v>42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s="28" customFormat="1" ht="43.5" customHeight="1" thickTop="1" x14ac:dyDescent="0.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58.8" customHeight="1" x14ac:dyDescent="0.3">
      <c r="A36" s="27" t="s">
        <v>43</v>
      </c>
      <c r="B36" s="27"/>
      <c r="C36" s="27"/>
      <c r="D36" s="27"/>
      <c r="E36" s="27"/>
      <c r="F36" s="27"/>
      <c r="G36" s="12"/>
      <c r="H36" s="12"/>
      <c r="I36" s="12"/>
      <c r="J36" s="12"/>
      <c r="K36" s="12"/>
      <c r="L36" s="12"/>
    </row>
    <row r="37" spans="1:15" x14ac:dyDescent="0.3"/>
    <row r="38" spans="1:15" x14ac:dyDescent="0.3">
      <c r="B38" s="13"/>
    </row>
    <row r="39" spans="1:15" x14ac:dyDescent="0.3">
      <c r="B39" s="13"/>
      <c r="D39" s="13"/>
    </row>
    <row r="40" spans="1:15" x14ac:dyDescent="0.3">
      <c r="B40" s="13"/>
      <c r="C40" s="14"/>
    </row>
    <row r="41" spans="1:15" x14ac:dyDescent="0.3">
      <c r="C41" s="14"/>
    </row>
    <row r="42" spans="1:15" x14ac:dyDescent="0.3">
      <c r="C42" s="14"/>
    </row>
    <row r="43" spans="1:15" x14ac:dyDescent="0.3"/>
    <row r="44" spans="1:15" x14ac:dyDescent="0.3"/>
    <row r="45" spans="1:15" x14ac:dyDescent="0.3"/>
    <row r="46" spans="1:15" x14ac:dyDescent="0.3"/>
    <row r="47" spans="1:15" x14ac:dyDescent="0.3"/>
    <row r="48" spans="1:15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</sheetData>
  <mergeCells count="10">
    <mergeCell ref="A34:XFD35"/>
    <mergeCell ref="A36:F36"/>
    <mergeCell ref="A2:L2"/>
    <mergeCell ref="A3:L3"/>
    <mergeCell ref="A4:L4"/>
    <mergeCell ref="B6:H6"/>
    <mergeCell ref="I6:I7"/>
    <mergeCell ref="J6:J7"/>
    <mergeCell ref="K6:K7"/>
    <mergeCell ref="L6:L7"/>
  </mergeCells>
  <phoneticPr fontId="2" type="noConversion"/>
  <printOptions horizontalCentered="1" verticalCentered="1"/>
  <pageMargins left="1.1417322834645669" right="0.6692913385826772" top="0.19685039370078741" bottom="0.19685039370078741" header="0.15748031496062992" footer="0.19685039370078741"/>
  <pageSetup paperSize="9" scale="60" fitToWidth="0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折舊明細A3</vt:lpstr>
      <vt:lpstr>折舊明細A3!Print_Area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cp:lastPrinted>2025-02-05T05:52:20Z</cp:lastPrinted>
  <dcterms:created xsi:type="dcterms:W3CDTF">2025-02-05T05:43:53Z</dcterms:created>
  <dcterms:modified xsi:type="dcterms:W3CDTF">2025-02-25T01:41:28Z</dcterms:modified>
</cp:coreProperties>
</file>