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預決算組\編析課\113自編決算書\"/>
    </mc:Choice>
  </mc:AlternateContent>
  <xr:revisionPtr revIDLastSave="0" documentId="13_ncr:1_{5171588F-F867-449D-8EFD-2C9E87C36945}" xr6:coauthVersionLast="47" xr6:coauthVersionMax="47" xr10:uidLastSave="{00000000-0000-0000-0000-000000000000}"/>
  <bookViews>
    <workbookView xWindow="-108" yWindow="-108" windowWidth="23256" windowHeight="12456" xr2:uid="{C010715D-C580-44A5-BD89-84A31617C002}"/>
  </bookViews>
  <sheets>
    <sheet name="114.1補損益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1" i="1" l="1"/>
  <c r="V28" i="1"/>
  <c r="M28" i="1"/>
  <c r="L28" i="1"/>
  <c r="N28" i="1" s="1"/>
  <c r="K28" i="1"/>
  <c r="K44" i="1" s="1"/>
  <c r="W25" i="1"/>
  <c r="S25" i="1"/>
  <c r="Q25" i="1"/>
  <c r="O25" i="1"/>
  <c r="N25" i="1"/>
  <c r="W23" i="1"/>
  <c r="S23" i="1"/>
  <c r="Q23" i="1"/>
  <c r="O23" i="1"/>
  <c r="N23" i="1"/>
  <c r="T21" i="1"/>
  <c r="S21" i="1"/>
  <c r="W21" i="1" s="1"/>
  <c r="O21" i="1"/>
  <c r="N21" i="1"/>
  <c r="W19" i="1"/>
  <c r="T19" i="1"/>
  <c r="O19" i="1"/>
  <c r="N19" i="1"/>
  <c r="O17" i="1"/>
  <c r="N17" i="1"/>
  <c r="T14" i="1"/>
  <c r="S14" i="1"/>
  <c r="S28" i="1" s="1"/>
  <c r="P14" i="1"/>
  <c r="O14" i="1"/>
  <c r="N14" i="1"/>
  <c r="I14" i="1"/>
  <c r="W12" i="1"/>
  <c r="T12" i="1"/>
  <c r="R12" i="1"/>
  <c r="O12" i="1"/>
  <c r="O28" i="1" s="1"/>
  <c r="O44" i="1" s="1"/>
  <c r="W14" i="1" l="1"/>
  <c r="W2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tc={D814A5A3-DA42-4900-9120-E39F2352497C}</author>
    <author>tc={49EFDE03-0323-4EE4-AF21-A3C8C2E6464A}</author>
    <author>tc={65650CB9-485F-402C-8CC9-B8396B79E726}</author>
    <author>u327508</author>
    <author>tc={4CCADD3F-F2FD-43AF-B8B1-A4F63E6F5387}</author>
    <author>tc={4F2720F7-4699-452F-AFAF-A1226FD0A2D2}</author>
    <author>王怡雅</author>
    <author>tc={01B16D4E-13EE-412D-BF84-4CABB20B9016}</author>
  </authors>
  <commentList>
    <comment ref="R12" authorId="0" shapeId="0" xr:uid="{D814A5A3-DA42-4900-9120-E39F2352497C}">
      <text>
        <t>[對話串註解]
您的 Excel 版本可讓您讀取此對話串註解; 但若以較新的 Excel 版本開啟此檔案，將會移除對它進行的所有編輯。深入了解: https://go.microsoft.com/fwlink/?linkid=870924。
註解:
    現金股利/發放股票股利前股數</t>
      </text>
    </comment>
    <comment ref="T12" authorId="1" shapeId="0" xr:uid="{49EFDE03-0323-4EE4-AF21-A3C8C2E6464A}">
      <text>
        <t>[對話串註解]
您的 Excel 版本可讓您讀取此對話串註解; 但若以較新的 Excel 版本開啟此檔案，將會移除對它進行的所有編輯。深入了解: https://go.microsoft.com/fwlink/?linkid=870924。
註解:
    (現金股利+股票股利*10)/截至本年度投資淨額*100%</t>
      </text>
    </comment>
    <comment ref="Y12" authorId="2" shapeId="0" xr:uid="{65650CB9-485F-402C-8CC9-B8396B79E726}">
      <text>
        <t>[對話串註解]
您的 Excel 版本可讓您讀取此對話串註解; 但若以較新的 Excel 版本開啟此檔案，將會移除對它進行的所有編輯。深入了解: https://go.microsoft.com/fwlink/?linkid=870924。
註解:
    上年度股利數</t>
      </text>
    </comment>
    <comment ref="M14" authorId="3" shapeId="0" xr:uid="{D5AA76F6-B22D-428A-94B3-F869E63D50B5}">
      <text>
        <r>
          <rPr>
            <b/>
            <sz val="9"/>
            <color indexed="81"/>
            <rFont val="新細明體"/>
            <family val="1"/>
            <charset val="136"/>
          </rPr>
          <t>u327508:</t>
        </r>
        <r>
          <rPr>
            <sz val="9"/>
            <color indexed="81"/>
            <rFont val="新細明體"/>
            <family val="1"/>
            <charset val="136"/>
          </rPr>
          <t xml:space="preserve">
含98年度保留預算數329,776,865元</t>
        </r>
      </text>
    </comment>
    <comment ref="S14" authorId="4" shapeId="0" xr:uid="{4CCADD3F-F2FD-43AF-B8B1-A4F63E6F5387}">
      <text>
        <t>[對話串註解]
您的 Excel 版本可讓您讀取此對話串註解; 但若以較新的 Excel 版本開啟此檔案，將會移除對它進行的所有編輯。深入了解: https://go.microsoft.com/fwlink/?linkid=870924。
註解:
    抓上半年加下半年列損益的科目(投資損益+股權調整淨值)</t>
      </text>
    </comment>
    <comment ref="T19" authorId="5" shapeId="0" xr:uid="{4F2720F7-4699-452F-AFAF-A1226FD0A2D2}">
      <text>
        <t>[對話串註解]
您的 Excel 版本可讓您讀取此對話串註解; 但若以較新的 Excel 版本開啟此檔案，將會移除對它進行的所有編輯。深入了解: https://go.microsoft.com/fwlink/?linkid=870924。
註解:
    澳幣股利除以澳幣投資金額200</t>
      </text>
    </comment>
    <comment ref="K30" authorId="6" shapeId="0" xr:uid="{75AB8181-DBA5-4DAD-BD2B-CE1C8BD9E90C}">
      <text>
        <r>
          <rPr>
            <b/>
            <sz val="13"/>
            <color indexed="81"/>
            <rFont val="細明體"/>
            <family val="3"/>
            <charset val="136"/>
          </rPr>
          <t>王怡雅</t>
        </r>
        <r>
          <rPr>
            <b/>
            <sz val="13"/>
            <color indexed="81"/>
            <rFont val="Tahoma"/>
            <family val="2"/>
          </rPr>
          <t>:</t>
        </r>
        <r>
          <rPr>
            <sz val="13"/>
            <color indexed="81"/>
            <rFont val="Tahoma"/>
            <family val="2"/>
          </rPr>
          <t xml:space="preserve">
</t>
        </r>
        <r>
          <rPr>
            <sz val="13"/>
            <color indexed="81"/>
            <rFont val="細明體"/>
            <family val="3"/>
            <charset val="136"/>
          </rPr>
          <t xml:space="preserve">上年度轉投資盈虧表公允價值評價調整數
</t>
        </r>
      </text>
    </comment>
    <comment ref="O35" authorId="7" shapeId="0" xr:uid="{01B16D4E-13EE-412D-BF84-4CABB20B9016}">
      <text>
        <t>[對話串註解]
您的 Excel 版本可讓您讀取此對話串註解; 但若以較新的 Excel 版本開啟此檔案，將會移除對它進行的所有編輯。深入了解: https://go.microsoft.com/fwlink/?linkid=870924。
註解:
    轉投資現況表長投權益法調整數C(175003)</t>
      </text>
    </comment>
  </commentList>
</comments>
</file>

<file path=xl/sharedStrings.xml><?xml version="1.0" encoding="utf-8"?>
<sst xmlns="http://schemas.openxmlformats.org/spreadsheetml/2006/main" count="76" uniqueCount="67">
  <si>
    <t xml:space="preserve">                                                                                                        </t>
    <phoneticPr fontId="2" type="noConversion"/>
  </si>
  <si>
    <t xml:space="preserve">   台 灣 電 力</t>
    <phoneticPr fontId="2" type="noConversion"/>
  </si>
  <si>
    <t xml:space="preserve"> 股 份 有 限 公 司</t>
    <phoneticPr fontId="2" type="noConversion"/>
  </si>
  <si>
    <r>
      <t xml:space="preserve">                                 </t>
    </r>
    <r>
      <rPr>
        <sz val="18"/>
        <rFont val="標楷體"/>
        <family val="4"/>
        <charset val="136"/>
      </rPr>
      <t/>
    </r>
    <phoneticPr fontId="2" type="noConversion"/>
  </si>
  <si>
    <t xml:space="preserve"> 資 金 轉 投 資    </t>
    <phoneticPr fontId="2" type="noConversion"/>
  </si>
  <si>
    <t xml:space="preserve"> 及 其 盈 虧 明 細 表</t>
    <phoneticPr fontId="2" type="noConversion"/>
  </si>
  <si>
    <t xml:space="preserve">   中華民國        </t>
    <phoneticPr fontId="2" type="noConversion"/>
  </si>
  <si>
    <t xml:space="preserve">   113年度</t>
    <phoneticPr fontId="2" type="noConversion"/>
  </si>
  <si>
    <t>單位:新臺幣元</t>
    <phoneticPr fontId="2" type="noConversion"/>
  </si>
  <si>
    <t>轉              投             資             事            業</t>
    <phoneticPr fontId="2" type="noConversion"/>
  </si>
  <si>
    <t xml:space="preserve">        投           資            金            額</t>
    <phoneticPr fontId="2" type="noConversion"/>
  </si>
  <si>
    <t>持股比例</t>
    <phoneticPr fontId="2" type="noConversion"/>
  </si>
  <si>
    <t>現金股利或採用權益法認列之關聯企業及合資損益之份額（採用權益法認列之子公司、關聯企業及合資損益之份額）</t>
    <phoneticPr fontId="2" type="noConversion"/>
  </si>
  <si>
    <t>年 終 實 收</t>
    <phoneticPr fontId="2" type="noConversion"/>
  </si>
  <si>
    <t>發  行</t>
    <phoneticPr fontId="2" type="noConversion"/>
  </si>
  <si>
    <t>稅前淨利</t>
    <phoneticPr fontId="2" type="noConversion"/>
  </si>
  <si>
    <t>以前年度</t>
    <phoneticPr fontId="2" type="noConversion"/>
  </si>
  <si>
    <t>本年度增減投資</t>
    <phoneticPr fontId="2" type="noConversion"/>
  </si>
  <si>
    <t>截至本</t>
    <phoneticPr fontId="2" type="noConversion"/>
  </si>
  <si>
    <t>占發行</t>
    <phoneticPr fontId="2" type="noConversion"/>
  </si>
  <si>
    <t>本年度</t>
    <phoneticPr fontId="2" type="noConversion"/>
  </si>
  <si>
    <t>上年度</t>
    <phoneticPr fontId="2" type="noConversion"/>
  </si>
  <si>
    <t>名                      稱</t>
    <phoneticPr fontId="2" type="noConversion"/>
  </si>
  <si>
    <t>編號</t>
    <phoneticPr fontId="2" type="noConversion"/>
  </si>
  <si>
    <t>年度投</t>
    <phoneticPr fontId="2" type="noConversion"/>
  </si>
  <si>
    <t>年度持</t>
    <phoneticPr fontId="2" type="noConversion"/>
  </si>
  <si>
    <t>股額 %</t>
    <phoneticPr fontId="2" type="noConversion"/>
  </si>
  <si>
    <t>決算數</t>
    <phoneticPr fontId="2" type="noConversion"/>
  </si>
  <si>
    <t>預算數</t>
    <phoneticPr fontId="2" type="noConversion"/>
  </si>
  <si>
    <t>比較</t>
    <phoneticPr fontId="2" type="noConversion"/>
  </si>
  <si>
    <t>資 本 總 額</t>
    <phoneticPr fontId="2" type="noConversion"/>
  </si>
  <si>
    <t>股  數</t>
    <phoneticPr fontId="2" type="noConversion"/>
  </si>
  <si>
    <t>(淨損)</t>
    <phoneticPr fontId="2" type="noConversion"/>
  </si>
  <si>
    <t>投  資  額</t>
    <phoneticPr fontId="2" type="noConversion"/>
  </si>
  <si>
    <t>比較增減</t>
    <phoneticPr fontId="2" type="noConversion"/>
  </si>
  <si>
    <t>資淨額</t>
    <phoneticPr fontId="2" type="noConversion"/>
  </si>
  <si>
    <t>有股數</t>
    <phoneticPr fontId="2" type="noConversion"/>
  </si>
  <si>
    <t>每股</t>
    <phoneticPr fontId="2" type="noConversion"/>
  </si>
  <si>
    <t>總額</t>
    <phoneticPr fontId="2" type="noConversion"/>
  </si>
  <si>
    <t>報酬率%</t>
    <phoneticPr fontId="2" type="noConversion"/>
  </si>
  <si>
    <t>增減</t>
    <phoneticPr fontId="2" type="noConversion"/>
  </si>
  <si>
    <t>臺灣證券交易所股份有限公司</t>
    <phoneticPr fontId="2" type="noConversion"/>
  </si>
  <si>
    <t>910090</t>
  </si>
  <si>
    <t>台灣汽電共生股份有限公司</t>
    <phoneticPr fontId="2" type="noConversion"/>
  </si>
  <si>
    <t>911321</t>
  </si>
  <si>
    <t>澳洲班卡拉煤礦開發計畫</t>
    <phoneticPr fontId="2" type="noConversion"/>
  </si>
  <si>
    <t>班卡拉礦業公司</t>
    <phoneticPr fontId="2" type="noConversion"/>
  </si>
  <si>
    <t>911452</t>
  </si>
  <si>
    <t xml:space="preserve">   澳幣   1,000</t>
    <phoneticPr fontId="2" type="noConversion"/>
  </si>
  <si>
    <t>班卡拉銷售公司</t>
    <phoneticPr fontId="2" type="noConversion"/>
  </si>
  <si>
    <t>911453</t>
  </si>
  <si>
    <t xml:space="preserve">  澳幣6,772.02</t>
    <phoneticPr fontId="2" type="noConversion"/>
  </si>
  <si>
    <t xml:space="preserve">  澳幣1,354.4</t>
    <phoneticPr fontId="2" type="noConversion"/>
  </si>
  <si>
    <t xml:space="preserve">  澳幣 934.66</t>
  </si>
  <si>
    <t>臺灣風能訓練股份有限公司</t>
    <phoneticPr fontId="2" type="noConversion"/>
  </si>
  <si>
    <t>澎湖綠電股份有限公司</t>
    <phoneticPr fontId="2" type="noConversion"/>
  </si>
  <si>
    <t>海盛國際投資股份有限公司</t>
  </si>
  <si>
    <t xml:space="preserve">          合計(調整前)</t>
    <phoneticPr fontId="2" type="noConversion"/>
  </si>
  <si>
    <t>長期股權投資權益調整</t>
    <phoneticPr fontId="2" type="noConversion"/>
  </si>
  <si>
    <t xml:space="preserve">   權益法比例認列損益權益調整</t>
    <phoneticPr fontId="2" type="noConversion"/>
  </si>
  <si>
    <t xml:space="preserve">   </t>
    <phoneticPr fontId="2" type="noConversion"/>
  </si>
  <si>
    <t xml:space="preserve">   採權益法之差額調整</t>
    <phoneticPr fontId="2" type="noConversion"/>
  </si>
  <si>
    <t xml:space="preserve">   長期股權投資匯率調整</t>
    <phoneticPr fontId="2" type="noConversion"/>
  </si>
  <si>
    <t xml:space="preserve">   採權益法獲配之現金股利</t>
    <phoneticPr fontId="2" type="noConversion"/>
  </si>
  <si>
    <t xml:space="preserve">         合計(調整後)</t>
    <phoneticPr fontId="2" type="noConversion"/>
  </si>
  <si>
    <t>透過其他綜合損益按公允價值衡量</t>
    <phoneticPr fontId="2" type="noConversion"/>
  </si>
  <si>
    <t>之金融資產評價調整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</si>
</sst>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76" formatCode="&quot;$&quot;#,##0.00"/>
    <numFmt numFmtId="177" formatCode="#,##0_);[Red]\(#,##0\)"/>
  </numFmts>
  <fonts count="19" x14ac:knownFonts="1"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4"/>
      <name val="標楷體"/>
      <family val="4"/>
      <charset val="136"/>
    </font>
    <font>
      <sz val="18"/>
      <name val="標楷體"/>
      <family val="4"/>
      <charset val="136"/>
    </font>
    <font>
      <sz val="20"/>
      <name val="標楷體"/>
      <family val="4"/>
      <charset val="136"/>
    </font>
    <font>
      <sz val="24"/>
      <name val="標楷體"/>
      <family val="4"/>
      <charset val="136"/>
    </font>
    <font>
      <sz val="14"/>
      <color rgb="FFFF0000"/>
      <name val="標楷體"/>
      <family val="4"/>
      <charset val="136"/>
    </font>
    <font>
      <sz val="12"/>
      <color rgb="FFFF0000"/>
      <name val="標楷體"/>
      <family val="4"/>
      <charset val="136"/>
    </font>
    <font>
      <sz val="14"/>
      <color theme="1"/>
      <name val="標楷體"/>
      <family val="4"/>
      <charset val="136"/>
    </font>
    <font>
      <b/>
      <sz val="14"/>
      <name val="標楷體"/>
      <family val="4"/>
      <charset val="136"/>
    </font>
    <font>
      <sz val="14"/>
      <name val="新細明體"/>
      <family val="1"/>
      <charset val="136"/>
    </font>
    <font>
      <b/>
      <sz val="9"/>
      <color indexed="81"/>
      <name val="新細明體"/>
      <family val="1"/>
      <charset val="136"/>
    </font>
    <font>
      <sz val="9"/>
      <color indexed="81"/>
      <name val="新細明體"/>
      <family val="1"/>
      <charset val="136"/>
    </font>
    <font>
      <b/>
      <sz val="13"/>
      <color indexed="81"/>
      <name val="細明體"/>
      <family val="3"/>
      <charset val="136"/>
    </font>
    <font>
      <b/>
      <sz val="13"/>
      <color indexed="81"/>
      <name val="Tahoma"/>
      <family val="2"/>
    </font>
    <font>
      <sz val="13"/>
      <color indexed="81"/>
      <name val="Tahoma"/>
      <family val="2"/>
    </font>
    <font>
      <sz val="13"/>
      <color indexed="81"/>
      <name val="細明體"/>
      <family val="3"/>
      <charset val="136"/>
    </font>
    <font>
      <sz val="18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76" fontId="5" fillId="0" borderId="0" xfId="0" applyNumberFormat="1" applyFont="1" applyAlignment="1">
      <alignment horizontal="right" vertical="center" wrapText="1"/>
    </xf>
    <xf numFmtId="176" fontId="5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right"/>
    </xf>
    <xf numFmtId="0" fontId="3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0" borderId="3" xfId="0" applyFont="1" applyBorder="1" applyAlignment="1">
      <alignment horizontal="center"/>
    </xf>
    <xf numFmtId="0" fontId="3" fillId="0" borderId="12" xfId="0" applyFont="1" applyBorder="1"/>
    <xf numFmtId="0" fontId="3" fillId="0" borderId="1" xfId="0" applyFont="1" applyBorder="1"/>
    <xf numFmtId="0" fontId="3" fillId="0" borderId="13" xfId="0" applyFont="1" applyBorder="1"/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41" fontId="3" fillId="0" borderId="10" xfId="0" applyNumberFormat="1" applyFont="1" applyBorder="1"/>
    <xf numFmtId="41" fontId="1" fillId="0" borderId="10" xfId="0" applyNumberFormat="1" applyFont="1" applyBorder="1" applyAlignment="1">
      <alignment horizontal="center"/>
    </xf>
    <xf numFmtId="43" fontId="3" fillId="0" borderId="10" xfId="0" applyNumberFormat="1" applyFont="1" applyBorder="1"/>
    <xf numFmtId="0" fontId="3" fillId="0" borderId="0" xfId="0" applyFont="1" applyAlignment="1">
      <alignment horizontal="center" vertical="center"/>
    </xf>
    <xf numFmtId="41" fontId="7" fillId="0" borderId="9" xfId="0" applyNumberFormat="1" applyFont="1" applyBorder="1"/>
    <xf numFmtId="41" fontId="7" fillId="0" borderId="9" xfId="0" applyNumberFormat="1" applyFont="1" applyBorder="1" applyAlignment="1">
      <alignment horizontal="center"/>
    </xf>
    <xf numFmtId="41" fontId="3" fillId="0" borderId="9" xfId="0" applyNumberFormat="1" applyFont="1" applyBorder="1"/>
    <xf numFmtId="43" fontId="3" fillId="0" borderId="9" xfId="0" applyNumberFormat="1" applyFont="1" applyBorder="1"/>
    <xf numFmtId="43" fontId="7" fillId="0" borderId="9" xfId="0" applyNumberFormat="1" applyFont="1" applyBorder="1"/>
    <xf numFmtId="2" fontId="3" fillId="0" borderId="9" xfId="0" applyNumberFormat="1" applyFont="1" applyBorder="1" applyAlignment="1">
      <alignment horizontal="center"/>
    </xf>
    <xf numFmtId="41" fontId="8" fillId="0" borderId="9" xfId="0" applyNumberFormat="1" applyFont="1" applyBorder="1" applyAlignment="1">
      <alignment horizontal="center" vertical="center"/>
    </xf>
    <xf numFmtId="43" fontId="3" fillId="0" borderId="9" xfId="0" applyNumberFormat="1" applyFont="1" applyBorder="1" applyAlignment="1">
      <alignment horizontal="right"/>
    </xf>
    <xf numFmtId="43" fontId="3" fillId="0" borderId="8" xfId="0" applyNumberFormat="1" applyFont="1" applyBorder="1" applyAlignment="1">
      <alignment horizontal="center"/>
    </xf>
    <xf numFmtId="0" fontId="1" fillId="0" borderId="9" xfId="0" applyFont="1" applyBorder="1"/>
    <xf numFmtId="43" fontId="1" fillId="0" borderId="9" xfId="0" applyNumberFormat="1" applyFont="1" applyBorder="1"/>
    <xf numFmtId="41" fontId="9" fillId="0" borderId="9" xfId="0" applyNumberFormat="1" applyFont="1" applyBorder="1"/>
    <xf numFmtId="177" fontId="3" fillId="0" borderId="9" xfId="0" applyNumberFormat="1" applyFont="1" applyBorder="1"/>
    <xf numFmtId="41" fontId="1" fillId="0" borderId="9" xfId="0" applyNumberFormat="1" applyFont="1" applyBorder="1" applyAlignment="1">
      <alignment horizontal="center" vertical="center"/>
    </xf>
    <xf numFmtId="4" fontId="3" fillId="0" borderId="9" xfId="0" applyNumberFormat="1" applyFont="1" applyBorder="1"/>
    <xf numFmtId="4" fontId="3" fillId="0" borderId="0" xfId="0" applyNumberFormat="1" applyFont="1"/>
    <xf numFmtId="0" fontId="3" fillId="0" borderId="11" xfId="0" applyFont="1" applyBorder="1"/>
    <xf numFmtId="0" fontId="10" fillId="0" borderId="1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8" xfId="0" applyFont="1" applyBorder="1" applyAlignment="1">
      <alignment horizontal="left"/>
    </xf>
    <xf numFmtId="49" fontId="3" fillId="0" borderId="9" xfId="0" applyNumberFormat="1" applyFont="1" applyBorder="1" applyAlignment="1">
      <alignment horizontal="center"/>
    </xf>
    <xf numFmtId="41" fontId="3" fillId="0" borderId="9" xfId="0" applyNumberFormat="1" applyFont="1" applyBorder="1" applyAlignment="1">
      <alignment horizontal="center"/>
    </xf>
    <xf numFmtId="3" fontId="3" fillId="0" borderId="9" xfId="0" applyNumberFormat="1" applyFont="1" applyBorder="1"/>
    <xf numFmtId="3" fontId="3" fillId="0" borderId="0" xfId="0" applyNumberFormat="1" applyFont="1"/>
    <xf numFmtId="4" fontId="7" fillId="0" borderId="0" xfId="0" applyNumberFormat="1" applyFont="1"/>
    <xf numFmtId="41" fontId="3" fillId="0" borderId="9" xfId="0" applyNumberFormat="1" applyFont="1" applyBorder="1" applyAlignment="1">
      <alignment horizontal="right"/>
    </xf>
    <xf numFmtId="49" fontId="7" fillId="0" borderId="9" xfId="0" applyNumberFormat="1" applyFont="1" applyBorder="1" applyAlignment="1">
      <alignment horizontal="right"/>
    </xf>
    <xf numFmtId="177" fontId="3" fillId="0" borderId="9" xfId="0" applyNumberFormat="1" applyFont="1" applyBorder="1" applyAlignment="1">
      <alignment horizontal="right"/>
    </xf>
    <xf numFmtId="0" fontId="3" fillId="0" borderId="11" xfId="0" applyFont="1" applyBorder="1" applyAlignment="1">
      <alignment horizontal="left"/>
    </xf>
    <xf numFmtId="41" fontId="1" fillId="0" borderId="9" xfId="0" applyNumberFormat="1" applyFont="1" applyBorder="1" applyAlignment="1">
      <alignment horizontal="center"/>
    </xf>
    <xf numFmtId="43" fontId="3" fillId="0" borderId="0" xfId="0" applyNumberFormat="1" applyFont="1"/>
    <xf numFmtId="43" fontId="3" fillId="0" borderId="8" xfId="0" applyNumberFormat="1" applyFont="1" applyBorder="1"/>
    <xf numFmtId="0" fontId="7" fillId="0" borderId="9" xfId="0" applyFont="1" applyBorder="1"/>
    <xf numFmtId="0" fontId="3" fillId="0" borderId="14" xfId="0" applyFont="1" applyBorder="1"/>
    <xf numFmtId="41" fontId="3" fillId="0" borderId="14" xfId="0" applyNumberFormat="1" applyFont="1" applyBorder="1"/>
    <xf numFmtId="41" fontId="3" fillId="0" borderId="14" xfId="0" applyNumberFormat="1" applyFont="1" applyBorder="1" applyAlignment="1">
      <alignment horizontal="center"/>
    </xf>
    <xf numFmtId="43" fontId="3" fillId="0" borderId="14" xfId="0" applyNumberFormat="1" applyFont="1" applyBorder="1"/>
    <xf numFmtId="43" fontId="3" fillId="0" borderId="13" xfId="0" applyNumberFormat="1" applyFont="1" applyBorder="1"/>
    <xf numFmtId="41" fontId="1" fillId="0" borderId="0" xfId="0" applyNumberFormat="1" applyFont="1"/>
    <xf numFmtId="41" fontId="1" fillId="0" borderId="0" xfId="0" applyNumberFormat="1" applyFont="1" applyAlignment="1">
      <alignment horizontal="center"/>
    </xf>
    <xf numFmtId="43" fontId="1" fillId="0" borderId="0" xfId="0" applyNumberFormat="1" applyFont="1"/>
    <xf numFmtId="0" fontId="11" fillId="0" borderId="0" xfId="0" applyFont="1"/>
    <xf numFmtId="49" fontId="3" fillId="0" borderId="0" xfId="0" applyNumberFormat="1" applyFont="1"/>
    <xf numFmtId="49" fontId="3" fillId="0" borderId="0" xfId="0" applyNumberFormat="1" applyFont="1" applyAlignment="1">
      <alignment horizontal="left"/>
    </xf>
    <xf numFmtId="0" fontId="18" fillId="0" borderId="0" xfId="0" applyFont="1" applyAlignment="1">
      <alignment horizontal="left"/>
    </xf>
    <xf numFmtId="176" fontId="6" fillId="0" borderId="0" xfId="0" applyNumberFormat="1" applyFont="1" applyAlignment="1">
      <alignment vertical="center" wrapText="1"/>
    </xf>
    <xf numFmtId="0" fontId="18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8" fillId="0" borderId="0" xfId="0" applyFont="1" applyAlignment="1">
      <alignment horizontal="right"/>
    </xf>
    <xf numFmtId="176" fontId="6" fillId="0" borderId="0" xfId="0" applyNumberFormat="1" applyFont="1" applyAlignment="1">
      <alignment horizontal="right" vertical="center" wrapText="1"/>
    </xf>
    <xf numFmtId="176" fontId="6" fillId="0" borderId="0" xfId="0" applyNumberFormat="1" applyFont="1" applyAlignment="1">
      <alignment horizontal="left" vertical="center" wrapText="1"/>
    </xf>
    <xf numFmtId="0" fontId="3" fillId="0" borderId="1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0" xfId="0" applyFont="1"/>
    <xf numFmtId="0" fontId="3" fillId="0" borderId="8" xfId="0" applyFont="1" applyBorder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會計處" id="{4CDB10EC-D35E-4D32-B338-FF3389A8AD71}" userId="S::018015@taipower365.onmicrosoft.com::07b01280-6fb1-411a-8839-6db1c169ae79" providerId="AD"/>
</personList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R12" dT="2022-01-27T06:01:31.29" personId="{4CDB10EC-D35E-4D32-B338-FF3389A8AD71}" id="{D814A5A3-DA42-4900-9120-E39F2352497C}">
    <text>現金股利/發放股票股利前股數</text>
  </threadedComment>
  <threadedComment ref="T12" dT="2021-04-23T03:10:07.25" personId="{4CDB10EC-D35E-4D32-B338-FF3389A8AD71}" id="{49EFDE03-0323-4EE4-AF21-A3C8C2E6464A}">
    <text>(現金股利+股票股利*10)/截至本年度投資淨額*100%</text>
  </threadedComment>
  <threadedComment ref="Y12" dT="2021-07-06T01:18:34.99" personId="{4CDB10EC-D35E-4D32-B338-FF3389A8AD71}" id="{65650CB9-485F-402C-8CC9-B8396B79E726}">
    <text>上年度股利數</text>
  </threadedComment>
  <threadedComment ref="S14" dT="2021-04-23T03:09:46.91" personId="{4CDB10EC-D35E-4D32-B338-FF3389A8AD71}" id="{4CCADD3F-F2FD-43AF-B8B1-A4F63E6F5387}">
    <text>抓上半年加下半年列損益的科目(投資損益+股權調整淨值)</text>
  </threadedComment>
  <threadedComment ref="T19" dT="2021-07-05T01:16:44.74" personId="{4CDB10EC-D35E-4D32-B338-FF3389A8AD71}" id="{4F2720F7-4699-452F-AFAF-A1226FD0A2D2}">
    <text>澳幣股利除以澳幣投資金額200</text>
  </threadedComment>
  <threadedComment ref="O35" dT="2021-04-23T03:10:38.14" personId="{4CDB10EC-D35E-4D32-B338-FF3389A8AD71}" id="{01B16D4E-13EE-412D-BF84-4CABB20B9016}">
    <text>轉投資現況表長投權益法調整數C(175003)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76F55-6FF8-4683-A3C7-16568E9DAB4A}">
  <sheetPr>
    <pageSetUpPr fitToPage="1"/>
  </sheetPr>
  <dimension ref="A1:AB81"/>
  <sheetViews>
    <sheetView showGridLines="0" tabSelected="1" view="pageBreakPreview" topLeftCell="L2" zoomScale="80" zoomScaleNormal="80" zoomScaleSheetLayoutView="80" workbookViewId="0">
      <selection activeCell="R12" sqref="R12"/>
    </sheetView>
  </sheetViews>
  <sheetFormatPr defaultColWidth="9" defaultRowHeight="16.2" x14ac:dyDescent="0.3"/>
  <cols>
    <col min="1" max="1" width="6.44140625" customWidth="1"/>
    <col min="2" max="2" width="3.44140625" customWidth="1"/>
    <col min="3" max="3" width="3.21875" customWidth="1"/>
    <col min="4" max="4" width="7.77734375" customWidth="1"/>
    <col min="5" max="5" width="3.33203125" customWidth="1"/>
    <col min="6" max="6" width="16.77734375" customWidth="1"/>
    <col min="7" max="7" width="10" style="2" customWidth="1"/>
    <col min="8" max="8" width="25.44140625" bestFit="1" customWidth="1"/>
    <col min="9" max="9" width="22.6640625" bestFit="1" customWidth="1"/>
    <col min="10" max="10" width="27.109375" style="9" bestFit="1" customWidth="1"/>
    <col min="11" max="11" width="24" customWidth="1"/>
    <col min="12" max="14" width="22" customWidth="1"/>
    <col min="15" max="16" width="24.109375" customWidth="1"/>
    <col min="17" max="17" width="11.109375" bestFit="1" customWidth="1"/>
    <col min="18" max="18" width="9.77734375" customWidth="1"/>
    <col min="19" max="19" width="24.109375" customWidth="1"/>
    <col min="20" max="20" width="13.21875" bestFit="1" customWidth="1"/>
    <col min="21" max="21" width="7.44140625" bestFit="1" customWidth="1"/>
    <col min="22" max="23" width="24.109375" customWidth="1"/>
    <col min="24" max="24" width="6.77734375" customWidth="1"/>
    <col min="25" max="25" width="24.109375" customWidth="1"/>
  </cols>
  <sheetData>
    <row r="1" spans="1:25" hidden="1" x14ac:dyDescent="0.3">
      <c r="A1" s="1"/>
      <c r="B1" s="1"/>
      <c r="C1" s="1"/>
      <c r="D1" s="1"/>
      <c r="E1" s="1"/>
      <c r="F1" s="1"/>
      <c r="H1" s="1"/>
      <c r="I1" s="1"/>
      <c r="J1" s="2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x14ac:dyDescent="0.3">
      <c r="A2" s="1"/>
      <c r="B2" s="1"/>
      <c r="C2" s="1"/>
      <c r="D2" s="1"/>
      <c r="E2" s="1"/>
      <c r="F2" s="1"/>
      <c r="H2" s="1"/>
      <c r="I2" s="1"/>
      <c r="J2" s="2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24.6" x14ac:dyDescent="0.45">
      <c r="A3" s="1"/>
      <c r="B3" s="1"/>
      <c r="C3" s="1"/>
      <c r="D3" s="1"/>
      <c r="E3" s="1"/>
      <c r="F3" s="3" t="s">
        <v>0</v>
      </c>
      <c r="G3" s="4"/>
      <c r="H3" s="3"/>
      <c r="I3" s="3"/>
      <c r="J3" s="4"/>
      <c r="K3" s="3"/>
      <c r="L3" s="87" t="s">
        <v>1</v>
      </c>
      <c r="M3" s="87"/>
      <c r="N3" s="81" t="s">
        <v>2</v>
      </c>
      <c r="O3" s="81"/>
      <c r="P3" s="6"/>
      <c r="Q3" s="6"/>
      <c r="R3" s="6"/>
      <c r="S3" s="6"/>
      <c r="T3" s="6"/>
      <c r="U3" s="6"/>
      <c r="V3" s="6"/>
      <c r="W3" s="1"/>
      <c r="X3" s="1"/>
      <c r="Y3" s="1"/>
    </row>
    <row r="4" spans="1:25" ht="35.4" customHeight="1" x14ac:dyDescent="0.45">
      <c r="A4" s="1"/>
      <c r="B4" s="1"/>
      <c r="C4" s="1"/>
      <c r="D4" s="1"/>
      <c r="E4" s="1"/>
      <c r="F4" s="7" t="s">
        <v>3</v>
      </c>
      <c r="G4" s="8"/>
      <c r="L4" s="88" t="s">
        <v>4</v>
      </c>
      <c r="M4" s="88"/>
      <c r="N4" s="89" t="s">
        <v>5</v>
      </c>
      <c r="O4" s="89"/>
      <c r="P4" s="89"/>
      <c r="Q4" s="82"/>
      <c r="R4" s="5"/>
      <c r="S4" s="5"/>
      <c r="T4" s="5"/>
      <c r="U4" s="5"/>
      <c r="V4" s="5"/>
      <c r="W4" s="5"/>
      <c r="X4" s="5"/>
      <c r="Y4" s="5"/>
    </row>
    <row r="5" spans="1:25" ht="24.6" x14ac:dyDescent="0.45">
      <c r="A5" s="2"/>
      <c r="B5" s="2"/>
      <c r="C5" s="2"/>
      <c r="D5" s="2"/>
      <c r="E5" s="2"/>
      <c r="F5" s="1"/>
      <c r="H5" s="1"/>
      <c r="I5" s="1"/>
      <c r="J5" s="2"/>
      <c r="K5" s="1"/>
      <c r="L5" s="1"/>
      <c r="M5" s="83" t="s">
        <v>6</v>
      </c>
      <c r="N5" s="10" t="s">
        <v>7</v>
      </c>
      <c r="O5" s="10"/>
      <c r="P5" s="4"/>
      <c r="Q5" s="2"/>
      <c r="R5" s="2"/>
      <c r="S5" s="2"/>
      <c r="T5" s="2"/>
      <c r="U5" s="2"/>
      <c r="V5" s="2"/>
      <c r="W5" s="1"/>
      <c r="X5" s="1"/>
      <c r="Y5" s="1"/>
    </row>
    <row r="6" spans="1:25" ht="21" customHeight="1" x14ac:dyDescent="0.4">
      <c r="A6" s="1"/>
      <c r="B6" s="1"/>
      <c r="C6" s="1"/>
      <c r="D6" s="1"/>
      <c r="E6" s="1"/>
      <c r="F6" s="1"/>
      <c r="H6" s="1"/>
      <c r="I6" s="1"/>
      <c r="J6" s="2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Y6" s="11" t="s">
        <v>8</v>
      </c>
    </row>
    <row r="7" spans="1:25" s="13" customFormat="1" ht="19.8" x14ac:dyDescent="0.3">
      <c r="A7" s="84" t="s">
        <v>9</v>
      </c>
      <c r="B7" s="85"/>
      <c r="C7" s="85"/>
      <c r="D7" s="85"/>
      <c r="E7" s="85"/>
      <c r="F7" s="85"/>
      <c r="G7" s="85"/>
      <c r="H7" s="85"/>
      <c r="I7" s="85"/>
      <c r="J7" s="86"/>
      <c r="K7" s="84" t="s">
        <v>10</v>
      </c>
      <c r="L7" s="85"/>
      <c r="M7" s="85"/>
      <c r="N7" s="85"/>
      <c r="O7" s="12"/>
      <c r="P7" s="84" t="s">
        <v>11</v>
      </c>
      <c r="Q7" s="86"/>
      <c r="R7" s="93" t="s">
        <v>12</v>
      </c>
      <c r="S7" s="94"/>
      <c r="T7" s="94"/>
      <c r="U7" s="94"/>
      <c r="V7" s="94"/>
      <c r="W7" s="94"/>
      <c r="X7" s="94"/>
      <c r="Y7" s="95"/>
    </row>
    <row r="8" spans="1:25" ht="19.8" x14ac:dyDescent="0.4">
      <c r="A8" s="14"/>
      <c r="B8" s="15"/>
      <c r="C8" s="15"/>
      <c r="D8" s="15"/>
      <c r="E8" s="15"/>
      <c r="F8" s="16"/>
      <c r="G8" s="17"/>
      <c r="H8" s="18" t="s">
        <v>13</v>
      </c>
      <c r="I8" s="18" t="s">
        <v>14</v>
      </c>
      <c r="J8" s="18" t="s">
        <v>15</v>
      </c>
      <c r="K8" s="19" t="s">
        <v>16</v>
      </c>
      <c r="L8" s="96" t="s">
        <v>17</v>
      </c>
      <c r="M8" s="97"/>
      <c r="N8" s="98"/>
      <c r="O8" s="19" t="s">
        <v>18</v>
      </c>
      <c r="P8" s="19" t="s">
        <v>18</v>
      </c>
      <c r="Q8" s="20" t="s">
        <v>19</v>
      </c>
      <c r="R8" s="96" t="s">
        <v>20</v>
      </c>
      <c r="S8" s="97"/>
      <c r="T8" s="97"/>
      <c r="U8" s="97"/>
      <c r="V8" s="97"/>
      <c r="W8" s="98"/>
      <c r="X8" s="99" t="s">
        <v>21</v>
      </c>
      <c r="Y8" s="100"/>
    </row>
    <row r="9" spans="1:25" ht="19.8" x14ac:dyDescent="0.4">
      <c r="A9" s="101" t="s">
        <v>22</v>
      </c>
      <c r="B9" s="102"/>
      <c r="C9" s="102"/>
      <c r="D9" s="102"/>
      <c r="E9" s="102"/>
      <c r="F9" s="103"/>
      <c r="G9" s="17" t="s">
        <v>23</v>
      </c>
      <c r="H9" s="21"/>
      <c r="I9" s="21"/>
      <c r="J9" s="18"/>
      <c r="K9" s="21"/>
      <c r="L9" s="22"/>
      <c r="M9" s="22"/>
      <c r="N9" s="22"/>
      <c r="O9" s="18" t="s">
        <v>24</v>
      </c>
      <c r="P9" s="18" t="s">
        <v>25</v>
      </c>
      <c r="Q9" s="18" t="s">
        <v>26</v>
      </c>
      <c r="R9" s="96" t="s">
        <v>27</v>
      </c>
      <c r="S9" s="97"/>
      <c r="T9" s="23"/>
      <c r="U9" s="96" t="s">
        <v>28</v>
      </c>
      <c r="V9" s="98"/>
      <c r="W9" s="19" t="s">
        <v>29</v>
      </c>
      <c r="X9" s="104" t="s">
        <v>27</v>
      </c>
      <c r="Y9" s="105"/>
    </row>
    <row r="10" spans="1:25" ht="19.8" x14ac:dyDescent="0.4">
      <c r="A10" s="24"/>
      <c r="B10" s="25"/>
      <c r="C10" s="25"/>
      <c r="D10" s="25"/>
      <c r="E10" s="25"/>
      <c r="F10" s="26"/>
      <c r="G10" s="27"/>
      <c r="H10" s="28" t="s">
        <v>30</v>
      </c>
      <c r="I10" s="28" t="s">
        <v>31</v>
      </c>
      <c r="J10" s="28" t="s">
        <v>32</v>
      </c>
      <c r="K10" s="28" t="s">
        <v>33</v>
      </c>
      <c r="L10" s="28" t="s">
        <v>27</v>
      </c>
      <c r="M10" s="28" t="s">
        <v>28</v>
      </c>
      <c r="N10" s="28" t="s">
        <v>34</v>
      </c>
      <c r="O10" s="28" t="s">
        <v>35</v>
      </c>
      <c r="P10" s="28" t="s">
        <v>36</v>
      </c>
      <c r="Q10" s="28"/>
      <c r="R10" s="29" t="s">
        <v>37</v>
      </c>
      <c r="S10" s="29" t="s">
        <v>38</v>
      </c>
      <c r="T10" s="30" t="s">
        <v>39</v>
      </c>
      <c r="U10" s="29" t="s">
        <v>37</v>
      </c>
      <c r="V10" s="29" t="s">
        <v>38</v>
      </c>
      <c r="W10" s="28" t="s">
        <v>40</v>
      </c>
      <c r="X10" s="31" t="s">
        <v>37</v>
      </c>
      <c r="Y10" s="29" t="s">
        <v>38</v>
      </c>
    </row>
    <row r="11" spans="1:25" s="1" customFormat="1" ht="19.8" x14ac:dyDescent="0.4">
      <c r="A11" s="99"/>
      <c r="B11" s="106"/>
      <c r="C11" s="106"/>
      <c r="D11" s="106"/>
      <c r="E11" s="106"/>
      <c r="F11" s="100"/>
      <c r="G11" s="32"/>
      <c r="H11" s="33"/>
      <c r="I11" s="33"/>
      <c r="J11" s="34"/>
      <c r="K11" s="33"/>
      <c r="L11" s="22"/>
      <c r="M11" s="22"/>
      <c r="N11" s="22"/>
      <c r="O11" s="33"/>
      <c r="P11" s="33"/>
      <c r="Q11" s="35"/>
      <c r="R11" s="22"/>
      <c r="S11" s="21"/>
      <c r="T11" s="3"/>
      <c r="U11" s="22"/>
      <c r="V11" s="35"/>
      <c r="W11" s="22"/>
      <c r="X11" s="22"/>
      <c r="Y11" s="21"/>
    </row>
    <row r="12" spans="1:25" s="1" customFormat="1" ht="19.8" x14ac:dyDescent="0.4">
      <c r="A12" s="90" t="s">
        <v>41</v>
      </c>
      <c r="B12" s="91"/>
      <c r="C12" s="91"/>
      <c r="D12" s="91"/>
      <c r="E12" s="91"/>
      <c r="F12" s="92"/>
      <c r="G12" s="36" t="s">
        <v>42</v>
      </c>
      <c r="H12" s="37">
        <v>13324726480</v>
      </c>
      <c r="I12" s="37">
        <v>1332472648</v>
      </c>
      <c r="J12" s="38">
        <v>15713282000</v>
      </c>
      <c r="K12" s="39">
        <v>79200000</v>
      </c>
      <c r="L12" s="39"/>
      <c r="M12" s="39"/>
      <c r="N12" s="39"/>
      <c r="O12" s="39">
        <f>K12+L12</f>
        <v>79200000</v>
      </c>
      <c r="P12" s="37">
        <v>39967655</v>
      </c>
      <c r="Q12" s="40">
        <v>3</v>
      </c>
      <c r="R12" s="41">
        <f>ROUND(107738901/34754483,2)</f>
        <v>3.1</v>
      </c>
      <c r="S12" s="37">
        <v>107738901</v>
      </c>
      <c r="T12" s="41">
        <f>ROUND((107738901+5213172*10)/79200000,4)*100</f>
        <v>201.86</v>
      </c>
      <c r="U12" s="42">
        <v>2.7</v>
      </c>
      <c r="V12" s="39">
        <v>93837000</v>
      </c>
      <c r="W12" s="39">
        <f>S12-V12</f>
        <v>13901901</v>
      </c>
      <c r="X12" s="18">
        <v>2.7</v>
      </c>
      <c r="Y12" s="39">
        <v>83041690</v>
      </c>
    </row>
    <row r="13" spans="1:25" s="1" customFormat="1" ht="19.8" x14ac:dyDescent="0.4">
      <c r="A13" s="90"/>
      <c r="B13" s="91"/>
      <c r="C13" s="91"/>
      <c r="D13" s="91"/>
      <c r="E13" s="91"/>
      <c r="F13" s="92"/>
      <c r="G13" s="18"/>
      <c r="H13" s="3"/>
      <c r="I13" s="39"/>
      <c r="J13" s="43"/>
      <c r="K13" s="39"/>
      <c r="L13" s="39"/>
      <c r="M13" s="39"/>
      <c r="N13" s="39"/>
      <c r="O13" s="39"/>
      <c r="P13" s="39"/>
      <c r="Q13" s="40"/>
      <c r="R13" s="21"/>
      <c r="S13" s="44"/>
      <c r="T13" s="45"/>
      <c r="U13" s="46"/>
      <c r="V13" s="47"/>
      <c r="W13" s="40"/>
      <c r="X13" s="21"/>
      <c r="Y13" s="44"/>
    </row>
    <row r="14" spans="1:25" s="1" customFormat="1" ht="19.8" x14ac:dyDescent="0.4">
      <c r="A14" s="90" t="s">
        <v>43</v>
      </c>
      <c r="B14" s="91"/>
      <c r="C14" s="91"/>
      <c r="D14" s="91"/>
      <c r="E14" s="91"/>
      <c r="F14" s="92"/>
      <c r="G14" s="36" t="s">
        <v>44</v>
      </c>
      <c r="H14" s="39">
        <v>7302820000</v>
      </c>
      <c r="I14" s="39">
        <f>H14/10</f>
        <v>730282000</v>
      </c>
      <c r="J14" s="38">
        <v>1353676831</v>
      </c>
      <c r="K14" s="39">
        <v>2003078424</v>
      </c>
      <c r="L14" s="39"/>
      <c r="M14" s="39">
        <v>6020233</v>
      </c>
      <c r="N14" s="48">
        <f>L14-M14</f>
        <v>-6020233</v>
      </c>
      <c r="O14" s="39">
        <f>K14+L14</f>
        <v>2003078424</v>
      </c>
      <c r="P14" s="39">
        <f>189574048+11344313</f>
        <v>200918361</v>
      </c>
      <c r="Q14" s="40">
        <v>27.51</v>
      </c>
      <c r="R14" s="21"/>
      <c r="S14" s="37">
        <f>189614429+34320+252213076</f>
        <v>441861825</v>
      </c>
      <c r="T14" s="41">
        <f>ROUND(387772436/2003078424,4)*100</f>
        <v>19.36</v>
      </c>
      <c r="U14" s="46"/>
      <c r="V14" s="39">
        <v>419556000</v>
      </c>
      <c r="W14" s="48">
        <f>S14-V14</f>
        <v>22305825</v>
      </c>
      <c r="X14" s="21"/>
      <c r="Y14" s="49">
        <v>434903610</v>
      </c>
    </row>
    <row r="15" spans="1:25" s="1" customFormat="1" ht="19.8" x14ac:dyDescent="0.4">
      <c r="A15" s="90"/>
      <c r="B15" s="91"/>
      <c r="C15" s="91"/>
      <c r="D15" s="91"/>
      <c r="E15" s="91"/>
      <c r="F15" s="92"/>
      <c r="G15" s="17"/>
      <c r="H15" s="39"/>
      <c r="I15" s="39"/>
      <c r="J15" s="50"/>
      <c r="K15" s="39"/>
      <c r="L15" s="39"/>
      <c r="M15" s="39"/>
      <c r="N15" s="48"/>
      <c r="O15" s="39"/>
      <c r="P15" s="39"/>
      <c r="Q15" s="40"/>
      <c r="R15" s="21"/>
      <c r="S15" s="51"/>
      <c r="T15" s="52"/>
      <c r="U15" s="39"/>
      <c r="V15" s="39"/>
      <c r="W15" s="40"/>
      <c r="X15" s="53"/>
      <c r="Y15" s="49"/>
    </row>
    <row r="16" spans="1:25" s="1" customFormat="1" ht="19.8" x14ac:dyDescent="0.4">
      <c r="A16" s="54" t="s">
        <v>45</v>
      </c>
      <c r="B16" s="55"/>
      <c r="C16" s="55"/>
      <c r="D16" s="55"/>
      <c r="E16" s="55"/>
      <c r="F16" s="56"/>
      <c r="G16" s="17"/>
      <c r="H16" s="39"/>
      <c r="I16" s="39"/>
      <c r="J16" s="50"/>
      <c r="K16" s="39"/>
      <c r="L16" s="39"/>
      <c r="M16" s="39"/>
      <c r="N16" s="48"/>
      <c r="O16" s="39"/>
      <c r="P16" s="39"/>
      <c r="Q16" s="40"/>
      <c r="R16" s="21"/>
      <c r="S16" s="21"/>
      <c r="T16" s="40"/>
      <c r="U16" s="21"/>
      <c r="V16" s="40"/>
      <c r="W16" s="40"/>
      <c r="X16" s="53"/>
      <c r="Y16" s="49"/>
    </row>
    <row r="17" spans="1:25" s="1" customFormat="1" ht="19.8" x14ac:dyDescent="0.4">
      <c r="A17" s="90" t="s">
        <v>46</v>
      </c>
      <c r="B17" s="91"/>
      <c r="C17" s="91"/>
      <c r="D17" s="91"/>
      <c r="E17" s="91"/>
      <c r="F17" s="92"/>
      <c r="G17" s="36" t="s">
        <v>47</v>
      </c>
      <c r="H17" s="57" t="s">
        <v>48</v>
      </c>
      <c r="I17" s="39">
        <v>10000</v>
      </c>
      <c r="J17" s="50"/>
      <c r="K17" s="39">
        <v>4072</v>
      </c>
      <c r="L17" s="39"/>
      <c r="M17" s="39"/>
      <c r="N17" s="48">
        <f>L17-M17</f>
        <v>0</v>
      </c>
      <c r="O17" s="39">
        <f>K17+L17</f>
        <v>4072</v>
      </c>
      <c r="P17" s="39">
        <v>2000</v>
      </c>
      <c r="Q17" s="40">
        <v>20</v>
      </c>
      <c r="R17" s="21"/>
      <c r="S17" s="21"/>
      <c r="T17" s="3"/>
      <c r="U17" s="21"/>
      <c r="V17" s="40"/>
      <c r="W17" s="40"/>
      <c r="X17" s="53"/>
      <c r="Y17" s="21"/>
    </row>
    <row r="18" spans="1:25" s="1" customFormat="1" ht="19.8" x14ac:dyDescent="0.4">
      <c r="A18" s="90"/>
      <c r="B18" s="91"/>
      <c r="C18" s="91"/>
      <c r="D18" s="91"/>
      <c r="E18" s="91"/>
      <c r="F18" s="92"/>
      <c r="G18" s="17"/>
      <c r="H18" s="58"/>
      <c r="I18" s="39"/>
      <c r="J18" s="50"/>
      <c r="K18" s="39"/>
      <c r="L18" s="39"/>
      <c r="M18" s="39"/>
      <c r="N18" s="48"/>
      <c r="O18" s="39"/>
      <c r="P18" s="39"/>
      <c r="Q18" s="40"/>
      <c r="R18" s="21"/>
      <c r="S18" s="59"/>
      <c r="T18" s="60"/>
      <c r="U18" s="21"/>
      <c r="V18" s="40"/>
      <c r="W18" s="40"/>
      <c r="X18" s="53"/>
      <c r="Y18" s="59"/>
    </row>
    <row r="19" spans="1:25" s="1" customFormat="1" ht="19.8" x14ac:dyDescent="0.4">
      <c r="A19" s="90" t="s">
        <v>49</v>
      </c>
      <c r="B19" s="91"/>
      <c r="C19" s="91"/>
      <c r="D19" s="91"/>
      <c r="E19" s="91"/>
      <c r="F19" s="92"/>
      <c r="G19" s="36" t="s">
        <v>50</v>
      </c>
      <c r="H19" s="57" t="s">
        <v>48</v>
      </c>
      <c r="I19" s="39">
        <v>10000</v>
      </c>
      <c r="J19" s="39">
        <v>138759</v>
      </c>
      <c r="K19" s="39">
        <v>4072</v>
      </c>
      <c r="L19" s="39"/>
      <c r="M19" s="39"/>
      <c r="N19" s="48">
        <f>L19-M19</f>
        <v>0</v>
      </c>
      <c r="O19" s="39">
        <f>K19+L19</f>
        <v>4072</v>
      </c>
      <c r="P19" s="39">
        <v>2000</v>
      </c>
      <c r="Q19" s="40">
        <v>20</v>
      </c>
      <c r="R19" s="21"/>
      <c r="S19" s="37">
        <v>28917</v>
      </c>
      <c r="T19" s="61">
        <f>1354.4/200*100</f>
        <v>677.2</v>
      </c>
      <c r="U19" s="21"/>
      <c r="V19" s="40"/>
      <c r="W19" s="39">
        <f>S19-V19</f>
        <v>28917</v>
      </c>
      <c r="X19" s="53"/>
      <c r="Y19" s="39">
        <v>19558</v>
      </c>
    </row>
    <row r="20" spans="1:25" s="1" customFormat="1" ht="19.8" x14ac:dyDescent="0.4">
      <c r="A20" s="90"/>
      <c r="B20" s="91"/>
      <c r="C20" s="91"/>
      <c r="D20" s="91"/>
      <c r="E20" s="91"/>
      <c r="F20" s="92"/>
      <c r="G20" s="17"/>
      <c r="H20" s="58"/>
      <c r="I20" s="39"/>
      <c r="J20" s="62" t="s">
        <v>51</v>
      </c>
      <c r="K20" s="39"/>
      <c r="L20" s="39"/>
      <c r="M20" s="39"/>
      <c r="N20" s="48"/>
      <c r="O20" s="39"/>
      <c r="P20" s="39"/>
      <c r="Q20" s="40"/>
      <c r="R20" s="21"/>
      <c r="S20" s="63" t="s">
        <v>52</v>
      </c>
      <c r="T20" s="40"/>
      <c r="U20" s="21"/>
      <c r="V20" s="40"/>
      <c r="W20" s="40"/>
      <c r="X20" s="53"/>
      <c r="Y20" s="64" t="s">
        <v>53</v>
      </c>
    </row>
    <row r="21" spans="1:25" s="1" customFormat="1" ht="19.8" x14ac:dyDescent="0.4">
      <c r="A21" s="65" t="s">
        <v>54</v>
      </c>
      <c r="B21" s="55"/>
      <c r="C21" s="55"/>
      <c r="D21" s="55"/>
      <c r="E21" s="55"/>
      <c r="F21" s="56"/>
      <c r="G21" s="36">
        <v>912950</v>
      </c>
      <c r="H21" s="58">
        <v>100000000</v>
      </c>
      <c r="I21" s="39">
        <v>10000000</v>
      </c>
      <c r="J21" s="38">
        <v>6326243</v>
      </c>
      <c r="K21" s="39">
        <v>20000000</v>
      </c>
      <c r="L21" s="39"/>
      <c r="M21" s="39"/>
      <c r="N21" s="48">
        <f>L21-M21</f>
        <v>0</v>
      </c>
      <c r="O21" s="39">
        <f>K21+L21</f>
        <v>20000000</v>
      </c>
      <c r="P21" s="39">
        <v>2000000</v>
      </c>
      <c r="Q21" s="40">
        <v>20</v>
      </c>
      <c r="R21" s="21"/>
      <c r="S21" s="37">
        <f>427790-1+643867</f>
        <v>1071656</v>
      </c>
      <c r="T21" s="41">
        <f>ROUND(1052945/20000000,4)*100</f>
        <v>5.26</v>
      </c>
      <c r="U21" s="21"/>
      <c r="V21" s="39">
        <v>1330000</v>
      </c>
      <c r="W21" s="39">
        <f>S21-V21</f>
        <v>-258344</v>
      </c>
      <c r="X21" s="53"/>
      <c r="Y21" s="39">
        <v>1504208</v>
      </c>
    </row>
    <row r="22" spans="1:25" s="1" customFormat="1" ht="19.8" x14ac:dyDescent="0.4">
      <c r="A22" s="101"/>
      <c r="B22" s="107"/>
      <c r="C22" s="107"/>
      <c r="D22" s="107"/>
      <c r="E22" s="107"/>
      <c r="F22" s="108"/>
      <c r="G22" s="17"/>
      <c r="H22" s="21"/>
      <c r="I22" s="39"/>
      <c r="J22" s="66"/>
      <c r="K22" s="39"/>
      <c r="L22" s="39"/>
      <c r="M22" s="39"/>
      <c r="N22" s="39"/>
      <c r="O22" s="39"/>
      <c r="P22" s="39"/>
      <c r="Q22" s="40"/>
      <c r="R22" s="21"/>
      <c r="S22" s="21"/>
      <c r="T22" s="3"/>
      <c r="U22" s="21"/>
      <c r="V22" s="40"/>
      <c r="W22" s="40"/>
      <c r="X22" s="53"/>
      <c r="Y22" s="39"/>
    </row>
    <row r="23" spans="1:25" s="1" customFormat="1" ht="19.8" x14ac:dyDescent="0.4">
      <c r="A23" s="65" t="s">
        <v>55</v>
      </c>
      <c r="B23" s="55"/>
      <c r="C23" s="55"/>
      <c r="D23" s="55"/>
      <c r="E23" s="55"/>
      <c r="F23" s="56"/>
      <c r="G23" s="36">
        <v>913050</v>
      </c>
      <c r="H23" s="58">
        <v>100000000</v>
      </c>
      <c r="I23" s="39">
        <v>10000000</v>
      </c>
      <c r="J23" s="38">
        <v>-9962073</v>
      </c>
      <c r="K23" s="39">
        <v>45000000</v>
      </c>
      <c r="L23" s="39">
        <v>0</v>
      </c>
      <c r="M23" s="39">
        <v>0</v>
      </c>
      <c r="N23" s="48">
        <f>L23-M23</f>
        <v>0</v>
      </c>
      <c r="O23" s="39">
        <f>K23+L23</f>
        <v>45000000</v>
      </c>
      <c r="P23" s="39">
        <v>4500000</v>
      </c>
      <c r="Q23" s="40">
        <f>P23/I23*100</f>
        <v>45</v>
      </c>
      <c r="R23" s="21"/>
      <c r="S23" s="37">
        <f>-1517554-1-1791503</f>
        <v>-3309058</v>
      </c>
      <c r="T23" s="67"/>
      <c r="U23" s="21"/>
      <c r="V23" s="39">
        <v>1480000</v>
      </c>
      <c r="W23" s="39">
        <f>S23-V23</f>
        <v>-4789058</v>
      </c>
      <c r="X23" s="53"/>
      <c r="Y23" s="39">
        <v>-5166548</v>
      </c>
    </row>
    <row r="24" spans="1:25" s="1" customFormat="1" ht="19.8" x14ac:dyDescent="0.4">
      <c r="A24" s="65"/>
      <c r="B24" s="55"/>
      <c r="C24" s="55"/>
      <c r="D24" s="55"/>
      <c r="E24" s="55"/>
      <c r="F24" s="56"/>
      <c r="G24" s="36"/>
      <c r="H24" s="58"/>
      <c r="I24" s="39"/>
      <c r="J24" s="38"/>
      <c r="K24" s="39"/>
      <c r="L24" s="39"/>
      <c r="M24" s="39"/>
      <c r="N24" s="48"/>
      <c r="O24" s="39"/>
      <c r="P24" s="39"/>
      <c r="Q24" s="40"/>
      <c r="R24" s="21"/>
      <c r="S24" s="37"/>
      <c r="T24" s="67"/>
      <c r="U24" s="21"/>
      <c r="V24" s="39"/>
      <c r="W24" s="39"/>
      <c r="X24" s="53"/>
      <c r="Y24" s="39"/>
    </row>
    <row r="25" spans="1:25" s="1" customFormat="1" ht="19.8" x14ac:dyDescent="0.4">
      <c r="A25" s="65" t="s">
        <v>56</v>
      </c>
      <c r="B25" s="55"/>
      <c r="C25" s="55"/>
      <c r="D25" s="55"/>
      <c r="E25" s="55"/>
      <c r="F25" s="56"/>
      <c r="G25" s="36">
        <v>913100</v>
      </c>
      <c r="H25" s="58">
        <v>3800000000</v>
      </c>
      <c r="I25" s="39">
        <v>380000000</v>
      </c>
      <c r="J25" s="38">
        <v>-36927454</v>
      </c>
      <c r="K25" s="39">
        <v>0</v>
      </c>
      <c r="L25" s="37">
        <v>950015000</v>
      </c>
      <c r="M25" s="39">
        <v>2691211000</v>
      </c>
      <c r="N25" s="48">
        <f t="shared" ref="N25" si="0">L25-M25</f>
        <v>-1741196000</v>
      </c>
      <c r="O25" s="39">
        <f>K25+L25</f>
        <v>950015000</v>
      </c>
      <c r="P25" s="39">
        <v>95000000</v>
      </c>
      <c r="Q25" s="40">
        <f>P25/I25*100</f>
        <v>25</v>
      </c>
      <c r="R25" s="21"/>
      <c r="S25" s="37">
        <f>-2165833+1</f>
        <v>-2165832</v>
      </c>
      <c r="T25" s="67"/>
      <c r="U25" s="21"/>
      <c r="V25" s="39">
        <v>0</v>
      </c>
      <c r="W25" s="39">
        <f t="shared" ref="W25" si="1">S25-V25</f>
        <v>-2165832</v>
      </c>
      <c r="X25" s="53"/>
      <c r="Y25" s="39"/>
    </row>
    <row r="26" spans="1:25" s="1" customFormat="1" ht="19.8" x14ac:dyDescent="0.4">
      <c r="A26" s="65"/>
      <c r="B26" s="55"/>
      <c r="C26" s="55"/>
      <c r="D26" s="55"/>
      <c r="E26" s="55"/>
      <c r="F26" s="56"/>
      <c r="G26" s="36"/>
      <c r="H26" s="58"/>
      <c r="I26" s="39"/>
      <c r="J26" s="58"/>
      <c r="K26" s="39"/>
      <c r="L26" s="39"/>
      <c r="M26" s="39"/>
      <c r="N26" s="48"/>
      <c r="O26" s="39"/>
      <c r="P26" s="39"/>
      <c r="Q26" s="40"/>
      <c r="R26" s="21"/>
      <c r="S26" s="39"/>
      <c r="T26" s="67"/>
      <c r="U26" s="21"/>
      <c r="V26" s="39"/>
      <c r="W26" s="39"/>
      <c r="X26" s="53"/>
      <c r="Y26" s="39"/>
    </row>
    <row r="27" spans="1:25" s="1" customFormat="1" ht="19.8" x14ac:dyDescent="0.4">
      <c r="A27" s="101"/>
      <c r="B27" s="107"/>
      <c r="C27" s="107"/>
      <c r="D27" s="107"/>
      <c r="E27" s="107"/>
      <c r="F27" s="108"/>
      <c r="G27" s="17"/>
      <c r="H27" s="21"/>
      <c r="I27" s="39"/>
      <c r="J27" s="66"/>
      <c r="K27" s="39"/>
      <c r="L27" s="39"/>
      <c r="M27" s="39"/>
      <c r="N27" s="39"/>
      <c r="O27" s="39"/>
      <c r="P27" s="39"/>
      <c r="Q27" s="40"/>
      <c r="R27" s="21"/>
      <c r="S27" s="21"/>
      <c r="T27" s="3"/>
      <c r="U27" s="21"/>
      <c r="V27" s="40"/>
      <c r="W27" s="40"/>
      <c r="X27" s="53"/>
      <c r="Y27" s="39"/>
    </row>
    <row r="28" spans="1:25" s="1" customFormat="1" ht="19.8" x14ac:dyDescent="0.4">
      <c r="A28" s="90" t="s">
        <v>57</v>
      </c>
      <c r="B28" s="91"/>
      <c r="C28" s="91"/>
      <c r="D28" s="91"/>
      <c r="E28" s="91"/>
      <c r="F28" s="92"/>
      <c r="G28" s="17"/>
      <c r="H28" s="21"/>
      <c r="I28" s="39"/>
      <c r="J28" s="58"/>
      <c r="K28" s="39">
        <f>K12+K14+K17+K19+K21+K23+K25</f>
        <v>2147286568</v>
      </c>
      <c r="L28" s="39">
        <f>SUM(L12:L25)</f>
        <v>950015000</v>
      </c>
      <c r="M28" s="39">
        <f>SUM(M12:M26)</f>
        <v>2697231233</v>
      </c>
      <c r="N28" s="39">
        <f>L28-M28</f>
        <v>-1747216233</v>
      </c>
      <c r="O28" s="39">
        <f>SUM(O12:O25)</f>
        <v>3097301568</v>
      </c>
      <c r="P28" s="39"/>
      <c r="Q28" s="40"/>
      <c r="R28" s="21"/>
      <c r="S28" s="39">
        <f>S12+S14+S19+S21+S23+S25</f>
        <v>545226409</v>
      </c>
      <c r="T28" s="68"/>
      <c r="U28" s="21"/>
      <c r="V28" s="39">
        <f>SUM(V12:V25)</f>
        <v>516203000</v>
      </c>
      <c r="W28" s="48">
        <f>SUM(W12:W25)</f>
        <v>29023409</v>
      </c>
      <c r="X28" s="53"/>
      <c r="Y28" s="39">
        <v>514302518</v>
      </c>
    </row>
    <row r="29" spans="1:25" s="1" customFormat="1" ht="19.8" x14ac:dyDescent="0.4">
      <c r="A29" s="65"/>
      <c r="B29" s="55"/>
      <c r="C29" s="55"/>
      <c r="D29" s="55"/>
      <c r="E29" s="55"/>
      <c r="F29" s="56"/>
      <c r="G29" s="17"/>
      <c r="H29" s="21"/>
      <c r="I29" s="39"/>
      <c r="J29" s="58"/>
      <c r="K29" s="39"/>
      <c r="L29" s="39"/>
      <c r="M29" s="39"/>
      <c r="N29" s="39"/>
      <c r="O29" s="39"/>
      <c r="P29" s="39"/>
      <c r="Q29" s="40"/>
      <c r="R29" s="21"/>
      <c r="S29" s="39"/>
      <c r="T29" s="68"/>
      <c r="U29" s="21"/>
      <c r="V29" s="39"/>
      <c r="W29" s="48"/>
      <c r="X29" s="53"/>
      <c r="Y29" s="39"/>
    </row>
    <row r="30" spans="1:25" s="1" customFormat="1" ht="19.8" x14ac:dyDescent="0.4">
      <c r="A30" s="65" t="s">
        <v>65</v>
      </c>
      <c r="B30" s="55"/>
      <c r="C30" s="55"/>
      <c r="D30" s="55"/>
      <c r="E30" s="55"/>
      <c r="F30" s="56"/>
      <c r="G30" s="17"/>
      <c r="H30" s="21"/>
      <c r="I30" s="39"/>
      <c r="J30" s="58"/>
      <c r="K30" s="39">
        <v>4647660000</v>
      </c>
      <c r="L30" s="39"/>
      <c r="M30" s="39"/>
      <c r="N30" s="39"/>
      <c r="O30" s="37">
        <v>8266690000</v>
      </c>
      <c r="P30" s="39"/>
      <c r="Q30" s="40"/>
      <c r="R30" s="21"/>
      <c r="S30" s="39"/>
      <c r="T30" s="68"/>
      <c r="U30" s="21"/>
      <c r="V30" s="39"/>
      <c r="W30" s="48"/>
      <c r="X30" s="53"/>
      <c r="Y30" s="39"/>
    </row>
    <row r="31" spans="1:25" s="1" customFormat="1" ht="19.8" x14ac:dyDescent="0.4">
      <c r="A31" s="90" t="s">
        <v>66</v>
      </c>
      <c r="B31" s="91"/>
      <c r="C31" s="91"/>
      <c r="D31" s="91"/>
      <c r="E31" s="91"/>
      <c r="F31" s="92"/>
      <c r="G31" s="17"/>
      <c r="H31" s="21"/>
      <c r="I31" s="39"/>
      <c r="J31" s="58"/>
      <c r="K31" s="39"/>
      <c r="L31" s="39"/>
      <c r="M31" s="39"/>
      <c r="N31" s="39"/>
      <c r="O31" s="39"/>
      <c r="P31" s="39"/>
      <c r="Q31" s="40"/>
      <c r="R31" s="21"/>
      <c r="S31" s="40"/>
      <c r="T31" s="68"/>
      <c r="U31" s="21"/>
      <c r="V31" s="40"/>
      <c r="W31" s="40"/>
      <c r="X31" s="53"/>
      <c r="Y31" s="40"/>
    </row>
    <row r="32" spans="1:25" s="1" customFormat="1" ht="19.8" x14ac:dyDescent="0.4">
      <c r="A32" s="65"/>
      <c r="B32" s="55"/>
      <c r="C32" s="55"/>
      <c r="D32" s="55"/>
      <c r="E32" s="55"/>
      <c r="F32" s="56"/>
      <c r="G32" s="17"/>
      <c r="H32" s="21"/>
      <c r="I32" s="39"/>
      <c r="J32" s="58"/>
      <c r="K32" s="39"/>
      <c r="L32" s="39"/>
      <c r="M32" s="39"/>
      <c r="N32" s="39"/>
      <c r="O32" s="39"/>
      <c r="P32" s="39"/>
      <c r="Q32" s="40"/>
      <c r="R32" s="21"/>
      <c r="S32" s="40"/>
      <c r="T32" s="68"/>
      <c r="U32" s="21"/>
      <c r="V32" s="40"/>
      <c r="W32" s="40"/>
      <c r="X32" s="53"/>
      <c r="Y32" s="40"/>
    </row>
    <row r="33" spans="1:28" s="1" customFormat="1" ht="19.8" x14ac:dyDescent="0.4">
      <c r="A33" s="90" t="s">
        <v>58</v>
      </c>
      <c r="B33" s="91"/>
      <c r="C33" s="91"/>
      <c r="D33" s="91"/>
      <c r="E33" s="91"/>
      <c r="F33" s="92"/>
      <c r="G33" s="17"/>
      <c r="H33" s="21"/>
      <c r="I33" s="39"/>
      <c r="J33" s="58"/>
      <c r="K33" s="39"/>
      <c r="L33" s="39"/>
      <c r="M33" s="39"/>
      <c r="N33" s="39"/>
      <c r="O33" s="39"/>
      <c r="P33" s="39"/>
      <c r="Q33" s="40"/>
      <c r="R33" s="21"/>
      <c r="S33" s="40"/>
      <c r="T33" s="68"/>
      <c r="U33" s="21"/>
      <c r="V33" s="40"/>
      <c r="W33" s="40"/>
      <c r="X33" s="53"/>
      <c r="Y33" s="40"/>
    </row>
    <row r="34" spans="1:28" s="1" customFormat="1" ht="19.8" x14ac:dyDescent="0.4">
      <c r="A34" s="101"/>
      <c r="B34" s="107"/>
      <c r="C34" s="107"/>
      <c r="D34" s="107"/>
      <c r="E34" s="107"/>
      <c r="F34" s="108"/>
      <c r="G34" s="17"/>
      <c r="H34" s="21"/>
      <c r="I34" s="39"/>
      <c r="J34" s="58"/>
      <c r="K34" s="39"/>
      <c r="L34" s="39"/>
      <c r="M34" s="39"/>
      <c r="N34" s="39"/>
      <c r="O34" s="39"/>
      <c r="P34" s="39"/>
      <c r="Q34" s="40"/>
      <c r="R34" s="21"/>
      <c r="S34" s="40"/>
      <c r="T34" s="68"/>
      <c r="U34" s="21"/>
      <c r="V34" s="40"/>
      <c r="W34" s="40"/>
      <c r="X34" s="53"/>
      <c r="Y34" s="40"/>
    </row>
    <row r="35" spans="1:28" s="1" customFormat="1" ht="19.8" x14ac:dyDescent="0.4">
      <c r="A35" s="90" t="s">
        <v>59</v>
      </c>
      <c r="B35" s="91"/>
      <c r="C35" s="91"/>
      <c r="D35" s="91"/>
      <c r="E35" s="91"/>
      <c r="F35" s="92"/>
      <c r="G35" s="17"/>
      <c r="H35" s="21"/>
      <c r="I35" s="39"/>
      <c r="J35" s="58"/>
      <c r="K35" s="39">
        <v>5453439803</v>
      </c>
      <c r="L35" s="39"/>
      <c r="M35" s="39"/>
      <c r="N35" s="39"/>
      <c r="O35" s="37">
        <v>5890864075</v>
      </c>
      <c r="P35" s="39"/>
      <c r="Q35" s="40"/>
      <c r="R35" s="21"/>
      <c r="S35" s="40"/>
      <c r="T35" s="68"/>
      <c r="U35" s="21"/>
      <c r="V35" s="40"/>
      <c r="W35" s="40"/>
      <c r="X35" s="53"/>
      <c r="Y35" s="40"/>
    </row>
    <row r="36" spans="1:28" s="1" customFormat="1" ht="19.8" x14ac:dyDescent="0.4">
      <c r="A36" s="90" t="s">
        <v>60</v>
      </c>
      <c r="B36" s="91"/>
      <c r="C36" s="91"/>
      <c r="D36" s="91"/>
      <c r="E36" s="91"/>
      <c r="F36" s="92"/>
      <c r="G36" s="17"/>
      <c r="H36" s="21"/>
      <c r="I36" s="39"/>
      <c r="J36" s="58"/>
      <c r="K36" s="21"/>
      <c r="L36" s="39"/>
      <c r="M36" s="39"/>
      <c r="N36" s="39"/>
      <c r="O36" s="69"/>
      <c r="P36" s="39"/>
      <c r="Q36" s="40"/>
      <c r="R36" s="21"/>
      <c r="S36" s="40"/>
      <c r="T36" s="68"/>
      <c r="U36" s="21"/>
      <c r="V36" s="40"/>
      <c r="W36" s="40"/>
      <c r="X36" s="53"/>
      <c r="Y36" s="40"/>
    </row>
    <row r="37" spans="1:28" s="1" customFormat="1" ht="19.8" x14ac:dyDescent="0.4">
      <c r="A37" s="90" t="s">
        <v>61</v>
      </c>
      <c r="B37" s="91"/>
      <c r="C37" s="91"/>
      <c r="D37" s="91"/>
      <c r="E37" s="91"/>
      <c r="F37" s="92"/>
      <c r="G37" s="17"/>
      <c r="H37" s="21"/>
      <c r="I37" s="39"/>
      <c r="J37" s="58"/>
      <c r="K37" s="39">
        <v>-31204455</v>
      </c>
      <c r="L37" s="39"/>
      <c r="M37" s="39"/>
      <c r="N37" s="39"/>
      <c r="O37" s="37">
        <v>-32748929</v>
      </c>
      <c r="P37" s="39"/>
      <c r="Q37" s="40"/>
      <c r="R37" s="21"/>
      <c r="S37" s="40"/>
      <c r="T37" s="68"/>
      <c r="U37" s="21"/>
      <c r="V37" s="40"/>
      <c r="W37" s="40"/>
      <c r="X37" s="53"/>
      <c r="Y37" s="40"/>
    </row>
    <row r="38" spans="1:28" s="1" customFormat="1" ht="19.8" x14ac:dyDescent="0.4">
      <c r="A38" s="65"/>
      <c r="B38" s="55"/>
      <c r="C38" s="55"/>
      <c r="D38" s="55"/>
      <c r="E38" s="55"/>
      <c r="F38" s="56"/>
      <c r="G38" s="17"/>
      <c r="H38" s="21"/>
      <c r="I38" s="39"/>
      <c r="J38" s="58"/>
      <c r="K38" s="39"/>
      <c r="L38" s="39"/>
      <c r="M38" s="39"/>
      <c r="N38" s="39"/>
      <c r="O38" s="37"/>
      <c r="P38" s="39"/>
      <c r="Q38" s="40"/>
      <c r="R38" s="21"/>
      <c r="S38" s="40"/>
      <c r="T38" s="68"/>
      <c r="U38" s="21"/>
      <c r="V38" s="40"/>
      <c r="W38" s="40"/>
      <c r="X38" s="53"/>
      <c r="Y38" s="40"/>
    </row>
    <row r="39" spans="1:28" s="1" customFormat="1" ht="19.8" x14ac:dyDescent="0.4">
      <c r="A39" s="90" t="s">
        <v>62</v>
      </c>
      <c r="B39" s="91"/>
      <c r="C39" s="91"/>
      <c r="D39" s="91"/>
      <c r="E39" s="91"/>
      <c r="F39" s="92"/>
      <c r="G39" s="17"/>
      <c r="H39" s="21"/>
      <c r="I39" s="39"/>
      <c r="J39" s="58"/>
      <c r="K39" s="39">
        <v>-18680820</v>
      </c>
      <c r="L39" s="39"/>
      <c r="M39" s="39"/>
      <c r="N39" s="39"/>
      <c r="O39" s="37">
        <v>-18662641</v>
      </c>
      <c r="P39" s="39"/>
      <c r="Q39" s="40"/>
      <c r="R39" s="21"/>
      <c r="S39" s="40"/>
      <c r="T39" s="68"/>
      <c r="U39" s="21"/>
      <c r="V39" s="40"/>
      <c r="W39" s="40"/>
      <c r="X39" s="53"/>
      <c r="Y39" s="40"/>
    </row>
    <row r="40" spans="1:28" s="1" customFormat="1" ht="19.8" x14ac:dyDescent="0.4">
      <c r="A40" s="65"/>
      <c r="B40" s="55"/>
      <c r="C40" s="55"/>
      <c r="D40" s="55"/>
      <c r="E40" s="55"/>
      <c r="F40" s="56"/>
      <c r="G40" s="17"/>
      <c r="H40" s="21"/>
      <c r="I40" s="39"/>
      <c r="J40" s="58"/>
      <c r="K40" s="39"/>
      <c r="L40" s="39"/>
      <c r="M40" s="39"/>
      <c r="N40" s="39"/>
      <c r="O40" s="37"/>
      <c r="P40" s="39"/>
      <c r="Q40" s="40"/>
      <c r="R40" s="21"/>
      <c r="S40" s="40"/>
      <c r="T40" s="68"/>
      <c r="U40" s="21"/>
      <c r="V40" s="40"/>
      <c r="W40" s="40"/>
      <c r="X40" s="53"/>
      <c r="Y40" s="40"/>
    </row>
    <row r="41" spans="1:28" s="1" customFormat="1" ht="19.8" x14ac:dyDescent="0.4">
      <c r="A41" s="90" t="s">
        <v>63</v>
      </c>
      <c r="B41" s="91"/>
      <c r="C41" s="91"/>
      <c r="D41" s="91"/>
      <c r="E41" s="91"/>
      <c r="F41" s="92"/>
      <c r="G41" s="17"/>
      <c r="H41" s="21"/>
      <c r="I41" s="39"/>
      <c r="J41" s="58"/>
      <c r="K41" s="39">
        <v>-3786289626</v>
      </c>
      <c r="L41" s="39"/>
      <c r="M41" s="39"/>
      <c r="N41" s="39"/>
      <c r="O41" s="37">
        <f>-4174062062-1052945</f>
        <v>-4175115007</v>
      </c>
      <c r="P41" s="39"/>
      <c r="Q41" s="40"/>
      <c r="R41" s="21"/>
      <c r="S41" s="40"/>
      <c r="T41" s="68"/>
      <c r="U41" s="21"/>
      <c r="V41" s="40"/>
      <c r="W41" s="40"/>
      <c r="X41" s="53"/>
      <c r="Y41" s="40"/>
    </row>
    <row r="42" spans="1:28" s="1" customFormat="1" ht="19.8" x14ac:dyDescent="0.4">
      <c r="A42" s="101"/>
      <c r="B42" s="107"/>
      <c r="C42" s="107"/>
      <c r="D42" s="107"/>
      <c r="E42" s="107"/>
      <c r="F42" s="108"/>
      <c r="G42" s="17"/>
      <c r="H42" s="21"/>
      <c r="I42" s="39"/>
      <c r="J42" s="58"/>
      <c r="K42" s="39"/>
      <c r="L42" s="39"/>
      <c r="M42" s="39"/>
      <c r="N42" s="39"/>
      <c r="O42" s="39"/>
      <c r="P42" s="39"/>
      <c r="Q42" s="40"/>
      <c r="R42" s="21"/>
      <c r="S42" s="40"/>
      <c r="T42" s="68"/>
      <c r="U42" s="21"/>
      <c r="V42" s="40"/>
      <c r="W42" s="40"/>
      <c r="X42" s="53"/>
      <c r="Y42" s="40"/>
    </row>
    <row r="43" spans="1:28" s="1" customFormat="1" ht="19.8" x14ac:dyDescent="0.4">
      <c r="A43" s="101"/>
      <c r="B43" s="107"/>
      <c r="C43" s="107"/>
      <c r="D43" s="107"/>
      <c r="E43" s="107"/>
      <c r="F43" s="108"/>
      <c r="G43" s="17"/>
      <c r="H43" s="21"/>
      <c r="I43" s="39"/>
      <c r="J43" s="58"/>
      <c r="K43" s="39"/>
      <c r="L43" s="39"/>
      <c r="M43" s="39"/>
      <c r="N43" s="39"/>
      <c r="O43" s="39"/>
      <c r="P43" s="39"/>
      <c r="Q43" s="40"/>
      <c r="R43" s="21"/>
      <c r="S43" s="40"/>
      <c r="T43" s="68"/>
      <c r="U43" s="21"/>
      <c r="V43" s="40"/>
      <c r="W43" s="40"/>
      <c r="X43" s="53"/>
      <c r="Y43" s="40"/>
    </row>
    <row r="44" spans="1:28" s="1" customFormat="1" ht="19.8" x14ac:dyDescent="0.4">
      <c r="A44" s="90" t="s">
        <v>64</v>
      </c>
      <c r="B44" s="91"/>
      <c r="C44" s="91"/>
      <c r="D44" s="91"/>
      <c r="E44" s="91"/>
      <c r="F44" s="92"/>
      <c r="G44" s="17"/>
      <c r="H44" s="21"/>
      <c r="I44" s="39"/>
      <c r="J44" s="58"/>
      <c r="K44" s="39">
        <f>SUM(K28:K41)</f>
        <v>8412211470</v>
      </c>
      <c r="L44" s="39"/>
      <c r="M44" s="39"/>
      <c r="N44" s="39"/>
      <c r="O44" s="39">
        <f>SUM(O28:O41)</f>
        <v>13028329066</v>
      </c>
      <c r="P44" s="39"/>
      <c r="Q44" s="40"/>
      <c r="R44" s="21"/>
      <c r="S44" s="40"/>
      <c r="T44" s="68"/>
      <c r="U44" s="21"/>
      <c r="V44" s="40"/>
      <c r="W44" s="40"/>
      <c r="X44" s="53"/>
      <c r="Y44" s="40"/>
    </row>
    <row r="45" spans="1:28" s="1" customFormat="1" ht="19.8" x14ac:dyDescent="0.4">
      <c r="A45" s="104"/>
      <c r="B45" s="109"/>
      <c r="C45" s="109"/>
      <c r="D45" s="109"/>
      <c r="E45" s="109"/>
      <c r="F45" s="105"/>
      <c r="G45" s="27"/>
      <c r="H45" s="70"/>
      <c r="I45" s="71"/>
      <c r="J45" s="72"/>
      <c r="K45" s="71"/>
      <c r="L45" s="71"/>
      <c r="M45" s="71"/>
      <c r="N45" s="71"/>
      <c r="O45" s="71"/>
      <c r="P45" s="71"/>
      <c r="Q45" s="70"/>
      <c r="R45" s="70"/>
      <c r="S45" s="73"/>
      <c r="T45" s="74"/>
      <c r="U45" s="70"/>
      <c r="V45" s="73"/>
      <c r="W45" s="73"/>
      <c r="X45" s="24"/>
      <c r="Y45" s="73"/>
    </row>
    <row r="46" spans="1:28" s="1" customFormat="1" x14ac:dyDescent="0.3">
      <c r="A46" s="2"/>
      <c r="B46" s="2"/>
      <c r="C46" s="2"/>
      <c r="D46" s="2"/>
      <c r="E46" s="2"/>
      <c r="F46" s="2"/>
      <c r="G46" s="2"/>
      <c r="I46" s="75"/>
      <c r="J46" s="76"/>
      <c r="K46" s="75"/>
      <c r="L46" s="75"/>
      <c r="M46" s="75"/>
      <c r="N46" s="75"/>
      <c r="P46" s="75"/>
      <c r="S46" s="77"/>
      <c r="T46" s="77"/>
      <c r="V46" s="77"/>
      <c r="W46" s="77"/>
      <c r="Y46" s="77"/>
    </row>
    <row r="47" spans="1:28" s="1" customFormat="1" ht="21.9" customHeight="1" x14ac:dyDescent="0.4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78"/>
      <c r="AB47" s="78"/>
    </row>
    <row r="48" spans="1:28" s="1" customFormat="1" ht="21.9" customHeight="1" x14ac:dyDescent="0.4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3"/>
      <c r="Q48" s="3"/>
      <c r="R48" s="3"/>
      <c r="S48" s="3"/>
      <c r="T48" s="3"/>
      <c r="U48" s="4"/>
      <c r="V48" s="3"/>
      <c r="W48" s="3"/>
      <c r="X48" s="4"/>
      <c r="Y48" s="3"/>
      <c r="Z48" s="3"/>
      <c r="AA48" s="3"/>
      <c r="AB48" s="3"/>
    </row>
    <row r="49" spans="1:25" s="1" customFormat="1" ht="21.9" customHeight="1" x14ac:dyDescent="0.4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s="1" customFormat="1" ht="21.6" customHeight="1" x14ac:dyDescent="0.4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s="1" customFormat="1" ht="21.6" customHeight="1" x14ac:dyDescent="0.4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s="1" customFormat="1" ht="21.9" customHeight="1" x14ac:dyDescent="0.4">
      <c r="A52" s="55"/>
      <c r="B52" s="55"/>
      <c r="C52" s="55"/>
      <c r="D52" s="55"/>
      <c r="E52" s="55"/>
      <c r="F52" s="55"/>
      <c r="G52" s="4"/>
      <c r="H52" s="55"/>
      <c r="I52" s="55"/>
      <c r="J52" s="4"/>
      <c r="K52" s="55"/>
      <c r="L52" s="55"/>
      <c r="M52" s="55"/>
      <c r="N52" s="55"/>
      <c r="O52" s="3"/>
    </row>
    <row r="53" spans="1:25" s="1" customFormat="1" ht="21.9" customHeight="1" x14ac:dyDescent="0.4">
      <c r="A53" s="55"/>
      <c r="B53" s="55"/>
      <c r="C53" s="55"/>
      <c r="D53" s="55"/>
      <c r="F53" s="55"/>
      <c r="G53" s="4"/>
      <c r="H53" s="55"/>
      <c r="I53" s="55"/>
      <c r="J53" s="4"/>
      <c r="K53" s="55"/>
      <c r="L53" s="55"/>
      <c r="M53" s="55"/>
      <c r="N53" s="55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s="1" customFormat="1" ht="21.9" customHeight="1" x14ac:dyDescent="0.4">
      <c r="A54" s="3"/>
      <c r="B54" s="3"/>
      <c r="C54" s="3"/>
      <c r="D54" s="3"/>
      <c r="E54" s="55"/>
      <c r="F54" s="3"/>
      <c r="G54" s="4"/>
      <c r="H54" s="3"/>
      <c r="I54" s="3"/>
      <c r="J54" s="4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s="1" customFormat="1" ht="21.9" customHeight="1" x14ac:dyDescent="0.4">
      <c r="A55" s="3"/>
      <c r="B55" s="3"/>
      <c r="C55" s="3"/>
      <c r="D55" s="3"/>
      <c r="E55" s="3"/>
      <c r="F55" s="3"/>
      <c r="G55" s="4"/>
      <c r="H55" s="3"/>
      <c r="I55" s="3"/>
      <c r="J55" s="4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s="1" customFormat="1" ht="21.9" customHeight="1" x14ac:dyDescent="0.4">
      <c r="A56" s="3"/>
      <c r="B56" s="3"/>
      <c r="C56" s="3"/>
      <c r="D56" s="3"/>
      <c r="E56" s="3"/>
      <c r="F56" s="3"/>
      <c r="G56" s="4"/>
      <c r="H56" s="3"/>
      <c r="I56" s="3"/>
      <c r="J56" s="4"/>
      <c r="K56" s="3"/>
      <c r="L56" s="3"/>
      <c r="M56" s="3"/>
      <c r="N56" s="3"/>
      <c r="O56" s="79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s="1" customFormat="1" ht="21.9" customHeight="1" x14ac:dyDescent="0.4">
      <c r="A57" s="55"/>
      <c r="B57" s="3"/>
      <c r="C57" s="3"/>
      <c r="D57" s="3"/>
      <c r="E57" s="3"/>
      <c r="F57" s="3"/>
      <c r="G57" s="4"/>
      <c r="H57" s="3"/>
      <c r="I57" s="3"/>
      <c r="J57" s="4"/>
      <c r="K57" s="3"/>
      <c r="L57" s="3"/>
      <c r="M57" s="3"/>
      <c r="N57" s="3"/>
      <c r="O57" s="79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s="1" customFormat="1" ht="21.9" customHeight="1" x14ac:dyDescent="0.4">
      <c r="A58" s="55"/>
      <c r="B58" s="55"/>
      <c r="C58" s="55"/>
      <c r="D58" s="55"/>
      <c r="E58" s="55"/>
      <c r="F58" s="55"/>
      <c r="G58" s="4"/>
      <c r="H58" s="55"/>
      <c r="I58" s="55"/>
      <c r="J58" s="4"/>
      <c r="K58" s="55"/>
      <c r="L58" s="55"/>
      <c r="M58" s="78"/>
      <c r="N58" s="3"/>
      <c r="O58" s="55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s="1" customFormat="1" ht="21.9" customHeight="1" x14ac:dyDescent="0.4">
      <c r="A59" s="3"/>
      <c r="B59" s="55"/>
      <c r="C59" s="55"/>
      <c r="D59" s="55"/>
      <c r="E59" s="55"/>
      <c r="F59" s="55"/>
      <c r="G59" s="4"/>
      <c r="H59" s="55"/>
      <c r="I59" s="55"/>
      <c r="J59" s="4"/>
      <c r="K59" s="55"/>
      <c r="L59" s="55"/>
      <c r="M59" s="78"/>
      <c r="N59" s="3"/>
      <c r="O59" s="80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s="1" customFormat="1" ht="21.9" customHeight="1" x14ac:dyDescent="0.4">
      <c r="A60" s="55"/>
      <c r="B60" s="3"/>
      <c r="C60" s="3"/>
      <c r="D60" s="3"/>
      <c r="E60" s="3"/>
      <c r="F60" s="3"/>
      <c r="G60" s="4"/>
      <c r="H60" s="3"/>
      <c r="I60" s="3"/>
      <c r="J60" s="4"/>
      <c r="K60" s="3"/>
      <c r="L60" s="3"/>
      <c r="M60" s="3"/>
      <c r="N60" s="3"/>
      <c r="O60" s="80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s="1" customFormat="1" ht="21.9" customHeight="1" x14ac:dyDescent="0.4">
      <c r="A61" s="3"/>
      <c r="B61" s="3"/>
      <c r="C61" s="3"/>
      <c r="D61" s="3"/>
      <c r="E61" s="3"/>
      <c r="F61" s="3"/>
      <c r="G61" s="4"/>
      <c r="H61" s="3"/>
      <c r="I61" s="3"/>
      <c r="J61" s="4"/>
      <c r="K61" s="3"/>
      <c r="L61" s="3"/>
      <c r="M61" s="3"/>
      <c r="N61" s="3"/>
      <c r="O61" s="80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 s="1" customFormat="1" ht="21.9" customHeight="1" x14ac:dyDescent="0.4">
      <c r="A62" s="3"/>
      <c r="B62" s="3"/>
      <c r="E62" s="3"/>
      <c r="F62" s="3"/>
      <c r="G62" s="4"/>
      <c r="H62" s="3"/>
      <c r="I62" s="3"/>
      <c r="J62" s="4"/>
      <c r="K62" s="3"/>
      <c r="L62" s="3"/>
      <c r="M62" s="3"/>
      <c r="N62" s="3"/>
      <c r="O62" s="55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 s="1" customFormat="1" ht="21.9" customHeight="1" x14ac:dyDescent="0.4">
      <c r="A63" s="79"/>
      <c r="B63" s="3"/>
      <c r="E63" s="3"/>
      <c r="F63" s="3"/>
      <c r="G63" s="4"/>
      <c r="H63" s="3"/>
      <c r="I63" s="3"/>
      <c r="J63" s="4"/>
      <c r="K63" s="3"/>
      <c r="L63" s="3"/>
      <c r="M63" s="3"/>
      <c r="N63" s="3"/>
      <c r="O63" s="55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 s="1" customFormat="1" ht="21.9" customHeight="1" x14ac:dyDescent="0.4">
      <c r="A64" s="79"/>
      <c r="B64" s="3"/>
      <c r="C64"/>
      <c r="D64"/>
      <c r="K64" s="3"/>
      <c r="L64" s="3"/>
      <c r="M64" s="3"/>
      <c r="N64" s="3"/>
      <c r="O64" s="80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6" s="1" customFormat="1" ht="21.9" customHeight="1" x14ac:dyDescent="0.4">
      <c r="A65" s="55"/>
      <c r="D65"/>
      <c r="O65" s="80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6" s="1" customFormat="1" ht="21.9" customHeight="1" x14ac:dyDescent="0.4">
      <c r="A66" s="55"/>
      <c r="B66"/>
      <c r="D66"/>
      <c r="O66" s="80"/>
      <c r="P66" s="55"/>
      <c r="Q66" s="55"/>
      <c r="R66" s="55"/>
      <c r="S66" s="55"/>
      <c r="T66" s="55"/>
      <c r="U66" s="55"/>
      <c r="V66" s="55"/>
      <c r="W66" s="55"/>
      <c r="X66" s="55"/>
      <c r="Y66" s="55"/>
    </row>
    <row r="67" spans="1:26" s="1" customFormat="1" ht="21.9" customHeight="1" x14ac:dyDescent="0.4">
      <c r="A67" s="55"/>
      <c r="B67"/>
      <c r="C67"/>
      <c r="D67"/>
      <c r="E67"/>
      <c r="F67"/>
      <c r="G67" s="2"/>
      <c r="H67"/>
      <c r="I67"/>
      <c r="J67" s="9"/>
      <c r="O67" s="55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1:26" s="1" customFormat="1" ht="21.9" customHeight="1" x14ac:dyDescent="0.4">
      <c r="A68" s="3"/>
      <c r="B68"/>
      <c r="C68"/>
      <c r="D68"/>
      <c r="E68"/>
      <c r="F68"/>
      <c r="G68" s="2"/>
      <c r="H68"/>
      <c r="I68"/>
      <c r="J68" s="9"/>
      <c r="K68"/>
      <c r="O68" s="55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1:26" s="1" customFormat="1" ht="21.9" customHeight="1" x14ac:dyDescent="0.4">
      <c r="A69" s="3"/>
      <c r="B69"/>
      <c r="C69"/>
      <c r="D69"/>
      <c r="E69"/>
      <c r="F69"/>
      <c r="G69" s="2"/>
      <c r="H69"/>
      <c r="I69"/>
      <c r="J69" s="9"/>
      <c r="K69"/>
      <c r="L69"/>
      <c r="M69"/>
      <c r="O69" s="55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1:26" s="1" customFormat="1" ht="21.9" customHeight="1" x14ac:dyDescent="0.4">
      <c r="A70" s="3"/>
      <c r="C70"/>
      <c r="D70"/>
      <c r="E70"/>
      <c r="F70"/>
      <c r="G70" s="2"/>
      <c r="H70"/>
      <c r="I70"/>
      <c r="J70" s="9"/>
      <c r="K70"/>
      <c r="O70" s="55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1:26" s="1" customFormat="1" ht="21.6" customHeight="1" x14ac:dyDescent="0.4">
      <c r="C71"/>
      <c r="D71"/>
      <c r="E71"/>
      <c r="F71"/>
      <c r="G71" s="2"/>
      <c r="H71"/>
      <c r="I71"/>
      <c r="J71" s="9"/>
      <c r="K71"/>
      <c r="O71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1:26" s="1" customFormat="1" ht="21.9" customHeight="1" x14ac:dyDescent="0.4">
      <c r="C72"/>
      <c r="D72"/>
      <c r="E72"/>
      <c r="F72"/>
      <c r="G72" s="2"/>
      <c r="H72"/>
      <c r="I72"/>
      <c r="J72" s="9"/>
      <c r="K72"/>
      <c r="O72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1:26" s="1" customFormat="1" ht="21.9" customHeight="1" x14ac:dyDescent="0.4">
      <c r="C73"/>
      <c r="D73"/>
      <c r="E73"/>
      <c r="F73"/>
      <c r="G73" s="2"/>
      <c r="H73"/>
      <c r="I73"/>
      <c r="J73" s="9"/>
      <c r="K73"/>
      <c r="O7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1:26" s="1" customFormat="1" ht="21.9" customHeight="1" x14ac:dyDescent="0.4">
      <c r="C74"/>
      <c r="D74"/>
      <c r="E74"/>
      <c r="F74"/>
      <c r="G74" s="2"/>
      <c r="H74"/>
      <c r="I74"/>
      <c r="J74" s="9"/>
      <c r="K74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1:26" s="1" customFormat="1" x14ac:dyDescent="0.3">
      <c r="C75"/>
      <c r="D75"/>
      <c r="E75"/>
      <c r="F75"/>
      <c r="G75" s="2"/>
      <c r="H75"/>
      <c r="I75"/>
      <c r="J75" s="9"/>
      <c r="K75"/>
      <c r="L75"/>
      <c r="M75"/>
      <c r="N75"/>
    </row>
    <row r="76" spans="1:26" s="1" customFormat="1" x14ac:dyDescent="0.3">
      <c r="C76"/>
      <c r="D76"/>
      <c r="E76"/>
      <c r="F76"/>
      <c r="G76" s="2"/>
      <c r="H76"/>
      <c r="I76"/>
      <c r="J76" s="9"/>
      <c r="K76"/>
      <c r="L76"/>
      <c r="M76"/>
      <c r="N76"/>
      <c r="O76"/>
    </row>
    <row r="77" spans="1:26" s="1" customFormat="1" x14ac:dyDescent="0.3">
      <c r="C77"/>
      <c r="D77"/>
      <c r="E77"/>
      <c r="F77"/>
      <c r="G77" s="2"/>
      <c r="H77"/>
      <c r="I77"/>
      <c r="J77" s="9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</row>
    <row r="78" spans="1:26" s="1" customFormat="1" x14ac:dyDescent="0.3">
      <c r="B78"/>
      <c r="C78"/>
      <c r="D78"/>
      <c r="E78"/>
      <c r="F78"/>
      <c r="G78"/>
      <c r="H78" s="2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</row>
    <row r="79" spans="1:26" s="1" customFormat="1" ht="19.8" x14ac:dyDescent="0.4">
      <c r="A79"/>
      <c r="B79"/>
      <c r="C79"/>
      <c r="D79"/>
      <c r="E79"/>
      <c r="F79"/>
      <c r="G79"/>
      <c r="H79" s="2"/>
      <c r="I79"/>
      <c r="J79"/>
      <c r="K79" s="9"/>
      <c r="L79"/>
      <c r="M79"/>
      <c r="N79"/>
      <c r="O79"/>
      <c r="P79" s="55"/>
      <c r="Q79"/>
      <c r="R79"/>
      <c r="S79"/>
      <c r="T79"/>
      <c r="U79"/>
      <c r="V79"/>
      <c r="W79"/>
      <c r="X79"/>
      <c r="Y79"/>
      <c r="Z79"/>
    </row>
    <row r="80" spans="1:26" x14ac:dyDescent="0.3">
      <c r="G80"/>
      <c r="H80" s="2"/>
      <c r="J80"/>
      <c r="K80" s="9"/>
      <c r="P80" s="1"/>
    </row>
    <row r="81" spans="11:16" x14ac:dyDescent="0.3">
      <c r="K81" s="9"/>
      <c r="P81" s="1"/>
    </row>
  </sheetData>
  <mergeCells count="39">
    <mergeCell ref="A47:N47"/>
    <mergeCell ref="A39:F39"/>
    <mergeCell ref="A41:F41"/>
    <mergeCell ref="A42:F42"/>
    <mergeCell ref="A43:F43"/>
    <mergeCell ref="A44:F44"/>
    <mergeCell ref="A45:F45"/>
    <mergeCell ref="A37:F37"/>
    <mergeCell ref="A18:F18"/>
    <mergeCell ref="A19:F19"/>
    <mergeCell ref="A20:F20"/>
    <mergeCell ref="A22:F22"/>
    <mergeCell ref="A27:F27"/>
    <mergeCell ref="A28:F28"/>
    <mergeCell ref="A31:F31"/>
    <mergeCell ref="A33:F33"/>
    <mergeCell ref="A34:F34"/>
    <mergeCell ref="A35:F35"/>
    <mergeCell ref="A36:F36"/>
    <mergeCell ref="A17:F17"/>
    <mergeCell ref="R7:Y7"/>
    <mergeCell ref="L8:N8"/>
    <mergeCell ref="R8:W8"/>
    <mergeCell ref="X8:Y8"/>
    <mergeCell ref="A9:F9"/>
    <mergeCell ref="R9:S9"/>
    <mergeCell ref="U9:V9"/>
    <mergeCell ref="X9:Y9"/>
    <mergeCell ref="A11:F11"/>
    <mergeCell ref="A12:F12"/>
    <mergeCell ref="A13:F13"/>
    <mergeCell ref="A14:F14"/>
    <mergeCell ref="A15:F15"/>
    <mergeCell ref="A7:J7"/>
    <mergeCell ref="K7:N7"/>
    <mergeCell ref="P7:Q7"/>
    <mergeCell ref="L3:M3"/>
    <mergeCell ref="L4:M4"/>
    <mergeCell ref="N4:P4"/>
  </mergeCells>
  <phoneticPr fontId="2" type="noConversion"/>
  <pageMargins left="0.15748031496062992" right="0.19685039370078741" top="0.59055118110236227" bottom="0.39370078740157483" header="0.51181102362204722" footer="0.51181102362204722"/>
  <pageSetup paperSize="9" scale="46" fitToWidth="2" fitToHeight="0" orientation="portrait" r:id="rId1"/>
  <headerFooter alignWithMargins="0"/>
  <colBreaks count="1" manualBreakCount="1">
    <brk id="14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114.1補損益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李育丞</dc:creator>
  <cp:lastModifiedBy>會計處-楊毓琦</cp:lastModifiedBy>
  <cp:lastPrinted>2025-02-13T07:17:57Z</cp:lastPrinted>
  <dcterms:created xsi:type="dcterms:W3CDTF">2025-01-24T01:24:06Z</dcterms:created>
  <dcterms:modified xsi:type="dcterms:W3CDTF">2025-02-13T07:18:05Z</dcterms:modified>
</cp:coreProperties>
</file>