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預決算組\編析課\113自編決算書\"/>
    </mc:Choice>
  </mc:AlternateContent>
  <xr:revisionPtr revIDLastSave="0" documentId="13_ncr:1_{27E4D117-3871-44FF-B2CA-6FE1EFEA3F48}" xr6:coauthVersionLast="47" xr6:coauthVersionMax="47" xr10:uidLastSave="{00000000-0000-0000-0000-000000000000}"/>
  <bookViews>
    <workbookView xWindow="-108" yWindow="-108" windowWidth="23256" windowHeight="12456" tabRatio="797" firstSheet="1" activeTab="5" xr2:uid="{00000000-000D-0000-FFFF-FFFF00000000}"/>
  </bookViews>
  <sheets>
    <sheet name="陳核簽" sheetId="44" state="hidden" r:id="rId1"/>
    <sheet name="U10國際組織 " sheetId="76" r:id="rId2"/>
    <sheet name="U10國際組織" sheetId="73" state="hidden" r:id="rId3"/>
    <sheet name="U11學術團體" sheetId="74" r:id="rId4"/>
    <sheet name="U12職業團體" sheetId="75" r:id="rId5"/>
    <sheet name="補助及捐助" sheetId="53" r:id="rId6"/>
    <sheet name="分攤" sheetId="54" r:id="rId7"/>
  </sheets>
  <externalReferences>
    <externalReference r:id="rId8"/>
  </externalReferences>
  <definedNames>
    <definedName name="_xlnm._FilterDatabase" localSheetId="2" hidden="1">U10國際組織!$A$7:$K$20</definedName>
    <definedName name="_xlnm._FilterDatabase" localSheetId="1" hidden="1">'U10國際組織 '!$A$7:$J$62</definedName>
    <definedName name="_xlnm._FilterDatabase" localSheetId="3" hidden="1">U11學術團體!$A$7:$J$119</definedName>
    <definedName name="_xlnm._FilterDatabase" localSheetId="4" hidden="1">U12職業團體!$I$1:$I$530</definedName>
    <definedName name="_xlnm._FilterDatabase" localSheetId="6" hidden="1">分攤!$I$1:$I$122</definedName>
    <definedName name="_xlnm._FilterDatabase" localSheetId="5" hidden="1">補助及捐助!$A$2:$H$11</definedName>
    <definedName name="aa" localSheetId="4">U12職業團體!$B$3:$G$7</definedName>
    <definedName name="aa">#REF!</definedName>
    <definedName name="_xlnm.Print_Area" localSheetId="2">U10國際組織!$A$1:$I$70</definedName>
    <definedName name="_xlnm.Print_Area" localSheetId="1">'U10國際組織 '!$A$1:$I$62</definedName>
    <definedName name="_xlnm.Print_Area" localSheetId="3">U11學術團體!$A$1:$I$119</definedName>
    <definedName name="_xlnm.Print_Area" localSheetId="4">U12職業團體!$A$1:$I$115</definedName>
    <definedName name="_xlnm.Print_Area" localSheetId="6">分攤!$B$1:$I$121</definedName>
    <definedName name="_xlnm.Print_Area" localSheetId="5">補助及捐助!$A$1:$H$337</definedName>
    <definedName name="_xlnm.Print_Titles" localSheetId="2">U10國際組織!$1:$7</definedName>
    <definedName name="_xlnm.Print_Titles" localSheetId="1">'U10國際組織 '!$1:$7</definedName>
    <definedName name="_xlnm.Print_Titles" localSheetId="3">U11學術團體!$1:$7</definedName>
    <definedName name="_xlnm.Print_Titles" localSheetId="4">U12職業團體!$1:$7</definedName>
    <definedName name="_xlnm.Print_Titles" localSheetId="6">分攤!$1:$7</definedName>
    <definedName name="_xlnm.Print_Titles" localSheetId="5">補助及捐助!$1:$7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3" i="74" l="1"/>
  <c r="F95" i="74"/>
  <c r="H95" i="74" s="1"/>
  <c r="I95" i="74" s="1"/>
  <c r="F103" i="74" l="1"/>
  <c r="G68" i="75" l="1"/>
  <c r="F66" i="75"/>
  <c r="H66" i="75" s="1"/>
  <c r="I66" i="75" s="1"/>
  <c r="G72" i="75"/>
  <c r="F70" i="75"/>
  <c r="F72" i="75" s="1"/>
  <c r="G35" i="75"/>
  <c r="F33" i="75"/>
  <c r="H33" i="75" s="1"/>
  <c r="I33" i="75" s="1"/>
  <c r="F32" i="75"/>
  <c r="G58" i="75"/>
  <c r="F56" i="75"/>
  <c r="H56" i="75" s="1"/>
  <c r="I56" i="75" s="1"/>
  <c r="G64" i="75"/>
  <c r="F62" i="75"/>
  <c r="H62" i="75" s="1"/>
  <c r="I62" i="75" s="1"/>
  <c r="F61" i="75"/>
  <c r="H61" i="75" s="1"/>
  <c r="I61" i="75" s="1"/>
  <c r="F60" i="75"/>
  <c r="H60" i="75" s="1"/>
  <c r="I60" i="75" s="1"/>
  <c r="G54" i="75"/>
  <c r="F52" i="75"/>
  <c r="H52" i="75" s="1"/>
  <c r="I52" i="75" s="1"/>
  <c r="F51" i="75"/>
  <c r="H51" i="75" s="1"/>
  <c r="I51" i="75" s="1"/>
  <c r="F50" i="75"/>
  <c r="H50" i="75" s="1"/>
  <c r="I50" i="75" s="1"/>
  <c r="F49" i="75"/>
  <c r="F48" i="75"/>
  <c r="H48" i="75" s="1"/>
  <c r="I48" i="75" s="1"/>
  <c r="F47" i="75"/>
  <c r="H47" i="75" s="1"/>
  <c r="I47" i="75" s="1"/>
  <c r="G45" i="75"/>
  <c r="F43" i="75"/>
  <c r="H43" i="75" s="1"/>
  <c r="I43" i="75" s="1"/>
  <c r="F42" i="75"/>
  <c r="H42" i="75" s="1"/>
  <c r="I42" i="75" s="1"/>
  <c r="F41" i="75"/>
  <c r="H41" i="75" s="1"/>
  <c r="I41" i="75" s="1"/>
  <c r="F40" i="75"/>
  <c r="H40" i="75" s="1"/>
  <c r="I40" i="75" s="1"/>
  <c r="F39" i="75"/>
  <c r="H39" i="75" s="1"/>
  <c r="I39" i="75" s="1"/>
  <c r="F38" i="75"/>
  <c r="H38" i="75" s="1"/>
  <c r="I38" i="75" s="1"/>
  <c r="F37" i="75"/>
  <c r="H37" i="75" s="1"/>
  <c r="I37" i="75" s="1"/>
  <c r="G30" i="75"/>
  <c r="F28" i="75"/>
  <c r="H28" i="75" s="1"/>
  <c r="I28" i="75" s="1"/>
  <c r="F27" i="75"/>
  <c r="H27" i="75" s="1"/>
  <c r="I27" i="75" s="1"/>
  <c r="F26" i="75"/>
  <c r="H26" i="75" s="1"/>
  <c r="I26" i="75" s="1"/>
  <c r="F25" i="75"/>
  <c r="H25" i="75" s="1"/>
  <c r="I25" i="75" s="1"/>
  <c r="F24" i="75"/>
  <c r="G22" i="75"/>
  <c r="F20" i="75"/>
  <c r="H20" i="75" s="1"/>
  <c r="I20" i="75" s="1"/>
  <c r="F19" i="75"/>
  <c r="H19" i="75" s="1"/>
  <c r="I19" i="75" s="1"/>
  <c r="F18" i="75"/>
  <c r="H18" i="75" s="1"/>
  <c r="I18" i="75" s="1"/>
  <c r="F17" i="75"/>
  <c r="H17" i="75" s="1"/>
  <c r="I17" i="75" s="1"/>
  <c r="F16" i="75"/>
  <c r="G14" i="75"/>
  <c r="F12" i="75"/>
  <c r="H12" i="75" s="1"/>
  <c r="I12" i="75" s="1"/>
  <c r="F11" i="75"/>
  <c r="H11" i="75" s="1"/>
  <c r="I11" i="75" s="1"/>
  <c r="F10" i="75"/>
  <c r="H10" i="75" s="1"/>
  <c r="I10" i="75" s="1"/>
  <c r="F9" i="75"/>
  <c r="H9" i="75" s="1"/>
  <c r="I9" i="75" s="1"/>
  <c r="F8" i="75"/>
  <c r="G107" i="74"/>
  <c r="F107" i="74"/>
  <c r="H105" i="74"/>
  <c r="G26" i="74"/>
  <c r="F26" i="74"/>
  <c r="H24" i="74"/>
  <c r="G22" i="74"/>
  <c r="F22" i="74"/>
  <c r="H20" i="74"/>
  <c r="G18" i="74"/>
  <c r="F18" i="74"/>
  <c r="H16" i="74"/>
  <c r="G14" i="74"/>
  <c r="F14" i="74"/>
  <c r="H12" i="74"/>
  <c r="G10" i="74"/>
  <c r="F10" i="74"/>
  <c r="I8" i="74"/>
  <c r="I10" i="74" s="1"/>
  <c r="I12" i="74" s="1"/>
  <c r="I14" i="74" s="1"/>
  <c r="H8" i="74"/>
  <c r="G40" i="73"/>
  <c r="F35" i="73"/>
  <c r="H35" i="73" s="1"/>
  <c r="I35" i="73" s="1"/>
  <c r="H34" i="73"/>
  <c r="I34" i="73" s="1"/>
  <c r="H33" i="73"/>
  <c r="I33" i="73" s="1"/>
  <c r="H32" i="73"/>
  <c r="I32" i="73" s="1"/>
  <c r="H31" i="73"/>
  <c r="I31" i="73" s="1"/>
  <c r="H30" i="73"/>
  <c r="I30" i="73" s="1"/>
  <c r="F29" i="73"/>
  <c r="H29" i="73" s="1"/>
  <c r="I29" i="73" s="1"/>
  <c r="H28" i="73"/>
  <c r="I28" i="73" s="1"/>
  <c r="H27" i="73"/>
  <c r="I27" i="73" s="1"/>
  <c r="H26" i="73"/>
  <c r="I26" i="73" s="1"/>
  <c r="H25" i="73"/>
  <c r="I25" i="73" s="1"/>
  <c r="F24" i="73"/>
  <c r="H24" i="73" s="1"/>
  <c r="I24" i="73" s="1"/>
  <c r="H23" i="73"/>
  <c r="I23" i="73" s="1"/>
  <c r="F22" i="73"/>
  <c r="H22" i="73" s="1"/>
  <c r="I22" i="73" s="1"/>
  <c r="F21" i="73"/>
  <c r="H21" i="73" s="1"/>
  <c r="I21" i="73" s="1"/>
  <c r="G19" i="73"/>
  <c r="H17" i="73"/>
  <c r="I17" i="73" s="1"/>
  <c r="H16" i="73"/>
  <c r="I16" i="73" s="1"/>
  <c r="F15" i="73"/>
  <c r="H15" i="73" s="1"/>
  <c r="I15" i="73" s="1"/>
  <c r="H14" i="73"/>
  <c r="I14" i="73" s="1"/>
  <c r="H13" i="73"/>
  <c r="I13" i="73" s="1"/>
  <c r="H12" i="73"/>
  <c r="I12" i="73" s="1"/>
  <c r="F11" i="73"/>
  <c r="H10" i="73"/>
  <c r="I10" i="73" s="1"/>
  <c r="H9" i="73"/>
  <c r="I9" i="73" s="1"/>
  <c r="H26" i="74" l="1"/>
  <c r="H18" i="74"/>
  <c r="H72" i="75"/>
  <c r="I72" i="75" s="1"/>
  <c r="F35" i="75"/>
  <c r="H35" i="75" s="1"/>
  <c r="I35" i="75" s="1"/>
  <c r="F22" i="75"/>
  <c r="H22" i="75" s="1"/>
  <c r="I22" i="75" s="1"/>
  <c r="G74" i="75"/>
  <c r="F14" i="75"/>
  <c r="H14" i="75" s="1"/>
  <c r="I14" i="75" s="1"/>
  <c r="H16" i="75"/>
  <c r="I16" i="75" s="1"/>
  <c r="H32" i="75"/>
  <c r="I32" i="75" s="1"/>
  <c r="F54" i="75"/>
  <c r="H54" i="75" s="1"/>
  <c r="I54" i="75" s="1"/>
  <c r="H49" i="75"/>
  <c r="I49" i="75" s="1"/>
  <c r="F68" i="75"/>
  <c r="H68" i="75" s="1"/>
  <c r="I68" i="75" s="1"/>
  <c r="F30" i="75"/>
  <c r="H30" i="75" s="1"/>
  <c r="I30" i="75" s="1"/>
  <c r="F58" i="75"/>
  <c r="H58" i="75" s="1"/>
  <c r="I58" i="75" s="1"/>
  <c r="H14" i="74"/>
  <c r="H107" i="74"/>
  <c r="H22" i="74"/>
  <c r="H10" i="74"/>
  <c r="F19" i="73"/>
  <c r="J19" i="73" s="1"/>
  <c r="H11" i="73"/>
  <c r="I11" i="73" s="1"/>
  <c r="G70" i="73"/>
  <c r="G119" i="74"/>
  <c r="H103" i="74"/>
  <c r="I103" i="74" s="1"/>
  <c r="I16" i="74"/>
  <c r="I18" i="74" s="1"/>
  <c r="I24" i="74" s="1"/>
  <c r="I26" i="74" s="1"/>
  <c r="I20" i="74"/>
  <c r="I22" i="74" s="1"/>
  <c r="I105" i="74" s="1"/>
  <c r="I107" i="74" s="1"/>
  <c r="H8" i="75"/>
  <c r="I8" i="75" s="1"/>
  <c r="H24" i="75"/>
  <c r="I24" i="75" s="1"/>
  <c r="H70" i="75"/>
  <c r="I70" i="75" s="1"/>
  <c r="F45" i="75"/>
  <c r="H45" i="75" s="1"/>
  <c r="I45" i="75" s="1"/>
  <c r="F64" i="75"/>
  <c r="H64" i="75" s="1"/>
  <c r="I64" i="75" s="1"/>
  <c r="F40" i="73"/>
  <c r="G191" i="53"/>
  <c r="H191" i="53" s="1"/>
  <c r="F194" i="53"/>
  <c r="E194" i="53"/>
  <c r="E211" i="53"/>
  <c r="G115" i="75" l="1"/>
  <c r="H19" i="73"/>
  <c r="I19" i="73" s="1"/>
  <c r="F119" i="74"/>
  <c r="J119" i="74" s="1"/>
  <c r="F74" i="75"/>
  <c r="H40" i="73"/>
  <c r="I40" i="73" s="1"/>
  <c r="F70" i="73"/>
  <c r="J40" i="73"/>
  <c r="G194" i="53"/>
  <c r="E219" i="53"/>
  <c r="F144" i="53"/>
  <c r="E144" i="53"/>
  <c r="G142" i="53"/>
  <c r="H142" i="53" s="1"/>
  <c r="H210" i="53" l="1"/>
  <c r="H194" i="53"/>
  <c r="H119" i="74"/>
  <c r="I119" i="74" s="1"/>
  <c r="J70" i="73"/>
  <c r="H70" i="73"/>
  <c r="I70" i="73" s="1"/>
  <c r="F115" i="75"/>
  <c r="J74" i="75"/>
  <c r="H74" i="75"/>
  <c r="I74" i="75" s="1"/>
  <c r="G144" i="53"/>
  <c r="H144" i="53" s="1"/>
  <c r="H115" i="75" l="1"/>
  <c r="I115" i="75" s="1"/>
  <c r="E204" i="53"/>
  <c r="E189" i="53"/>
  <c r="E67" i="53"/>
  <c r="G54" i="53"/>
  <c r="H54" i="53" s="1"/>
  <c r="F56" i="53"/>
  <c r="E56" i="53"/>
  <c r="G308" i="53"/>
  <c r="H308" i="53" s="1"/>
  <c r="G203" i="53"/>
  <c r="H203" i="53" s="1"/>
  <c r="E59" i="53"/>
  <c r="F81" i="54"/>
  <c r="H74" i="54"/>
  <c r="I74" i="54" s="1"/>
  <c r="H71" i="54"/>
  <c r="I71" i="54" s="1"/>
  <c r="H68" i="54"/>
  <c r="I68" i="54" s="1"/>
  <c r="H65" i="54"/>
  <c r="I65" i="54" s="1"/>
  <c r="H63" i="54"/>
  <c r="I63" i="54" s="1"/>
  <c r="F310" i="53"/>
  <c r="E310" i="53"/>
  <c r="F166" i="53"/>
  <c r="E166" i="53"/>
  <c r="G164" i="53"/>
  <c r="H164" i="53" s="1"/>
  <c r="E88" i="53"/>
  <c r="F88" i="53"/>
  <c r="G66" i="53"/>
  <c r="H66" i="53" s="1"/>
  <c r="G65" i="53"/>
  <c r="H65" i="53" s="1"/>
  <c r="G86" i="53"/>
  <c r="H86" i="53" s="1"/>
  <c r="G56" i="53" l="1"/>
  <c r="H56" i="53" s="1"/>
  <c r="G310" i="53"/>
  <c r="H310" i="53" s="1"/>
  <c r="G166" i="53"/>
  <c r="H166" i="53" s="1"/>
  <c r="E216" i="53" l="1"/>
  <c r="E176" i="53"/>
  <c r="E181" i="53" s="1"/>
  <c r="E79" i="53"/>
  <c r="G185" i="53" l="1"/>
  <c r="H185" i="53" s="1"/>
  <c r="E52" i="53"/>
  <c r="F52" i="53"/>
  <c r="G37" i="54" l="1"/>
  <c r="F37" i="54"/>
  <c r="H32" i="54"/>
  <c r="I32" i="54" s="1"/>
  <c r="E200" i="53"/>
  <c r="F238" i="53"/>
  <c r="E292" i="53"/>
  <c r="E296" i="53"/>
  <c r="H37" i="54" l="1"/>
  <c r="I37" i="54" s="1"/>
  <c r="G15" i="54" l="1"/>
  <c r="G30" i="54"/>
  <c r="H24" i="54"/>
  <c r="I24" i="54" s="1"/>
  <c r="F181" i="53"/>
  <c r="G176" i="53"/>
  <c r="H176" i="53" s="1"/>
  <c r="E268" i="53"/>
  <c r="G122" i="53"/>
  <c r="H122" i="53" s="1"/>
  <c r="H43" i="54"/>
  <c r="I43" i="54" s="1"/>
  <c r="G71" i="53"/>
  <c r="H71" i="53" s="1"/>
  <c r="G59" i="53"/>
  <c r="H59" i="53" s="1"/>
  <c r="G58" i="53"/>
  <c r="H58" i="53" s="1"/>
  <c r="G49" i="53"/>
  <c r="H49" i="53" s="1"/>
  <c r="G43" i="53"/>
  <c r="H43" i="53" s="1"/>
  <c r="G39" i="53"/>
  <c r="H39" i="53" s="1"/>
  <c r="F15" i="54"/>
  <c r="H11" i="54"/>
  <c r="I11" i="54" s="1"/>
  <c r="H76" i="54"/>
  <c r="I76" i="54" s="1"/>
  <c r="H61" i="54"/>
  <c r="I61" i="54" s="1"/>
  <c r="H59" i="54"/>
  <c r="I59" i="54" s="1"/>
  <c r="H57" i="54"/>
  <c r="I57" i="54" s="1"/>
  <c r="H55" i="54"/>
  <c r="I55" i="54" s="1"/>
  <c r="H53" i="54"/>
  <c r="I53" i="54" s="1"/>
  <c r="H51" i="54"/>
  <c r="I51" i="54" s="1"/>
  <c r="G81" i="54"/>
  <c r="G134" i="53"/>
  <c r="H134" i="53" s="1"/>
  <c r="G170" i="53"/>
  <c r="H170" i="53" s="1"/>
  <c r="G184" i="53"/>
  <c r="H184" i="53" s="1"/>
  <c r="G183" i="53"/>
  <c r="H183" i="53" s="1"/>
  <c r="G186" i="53"/>
  <c r="H186" i="53" s="1"/>
  <c r="G217" i="53"/>
  <c r="H217" i="53" s="1"/>
  <c r="F224" i="53"/>
  <c r="E224" i="53"/>
  <c r="F208" i="53"/>
  <c r="E208" i="53"/>
  <c r="G204" i="53"/>
  <c r="H204" i="53" s="1"/>
  <c r="G198" i="53"/>
  <c r="H198" i="53" s="1"/>
  <c r="G196" i="53"/>
  <c r="H196" i="53" s="1"/>
  <c r="F200" i="53"/>
  <c r="G200" i="53" s="1"/>
  <c r="H200" i="53" s="1"/>
  <c r="F189" i="53"/>
  <c r="G160" i="53"/>
  <c r="H160" i="53" s="1"/>
  <c r="F162" i="53"/>
  <c r="F168" i="53" s="1"/>
  <c r="E162" i="53"/>
  <c r="E168" i="53" s="1"/>
  <c r="F83" i="53"/>
  <c r="E83" i="53"/>
  <c r="G69" i="53"/>
  <c r="H69" i="53" s="1"/>
  <c r="F73" i="53"/>
  <c r="G85" i="53"/>
  <c r="H85" i="53" s="1"/>
  <c r="F63" i="53"/>
  <c r="F67" i="53" s="1"/>
  <c r="F45" i="53"/>
  <c r="E45" i="53"/>
  <c r="F41" i="53"/>
  <c r="E41" i="53"/>
  <c r="G21" i="53"/>
  <c r="H21" i="53" s="1"/>
  <c r="F23" i="53"/>
  <c r="E23" i="53"/>
  <c r="G202" i="53"/>
  <c r="H202" i="53" s="1"/>
  <c r="H19" i="54"/>
  <c r="I19" i="54" s="1"/>
  <c r="H27" i="54"/>
  <c r="I27" i="54" s="1"/>
  <c r="F214" i="53"/>
  <c r="E214" i="53"/>
  <c r="G178" i="53"/>
  <c r="H178" i="53" s="1"/>
  <c r="G304" i="53"/>
  <c r="H304" i="53" s="1"/>
  <c r="F306" i="53"/>
  <c r="F312" i="53" s="1"/>
  <c r="E306" i="53"/>
  <c r="E312" i="53" s="1"/>
  <c r="G155" i="53"/>
  <c r="G154" i="53"/>
  <c r="H154" i="53" s="1"/>
  <c r="F156" i="53"/>
  <c r="E156" i="53"/>
  <c r="G146" i="53"/>
  <c r="H146" i="53" s="1"/>
  <c r="E148" i="53"/>
  <c r="G148" i="53" s="1"/>
  <c r="H148" i="53" s="1"/>
  <c r="H62" i="54"/>
  <c r="H60" i="54"/>
  <c r="H58" i="54"/>
  <c r="H56" i="54"/>
  <c r="H54" i="54"/>
  <c r="H52" i="54"/>
  <c r="G211" i="53"/>
  <c r="H211" i="53" s="1"/>
  <c r="H49" i="54"/>
  <c r="I49" i="54" s="1"/>
  <c r="H42" i="54"/>
  <c r="I42" i="54" s="1"/>
  <c r="H41" i="54"/>
  <c r="I41" i="54" s="1"/>
  <c r="H40" i="54"/>
  <c r="I40" i="54" s="1"/>
  <c r="H26" i="54"/>
  <c r="I26" i="54" s="1"/>
  <c r="H17" i="54"/>
  <c r="I17" i="54" s="1"/>
  <c r="G22" i="54"/>
  <c r="H9" i="54"/>
  <c r="I9" i="54" s="1"/>
  <c r="G70" i="53"/>
  <c r="H70" i="53" s="1"/>
  <c r="G78" i="53"/>
  <c r="H78" i="53" s="1"/>
  <c r="G47" i="54"/>
  <c r="G298" i="53"/>
  <c r="H298" i="53" s="1"/>
  <c r="G294" i="53"/>
  <c r="H294" i="53" s="1"/>
  <c r="G290" i="53"/>
  <c r="H290" i="53" s="1"/>
  <c r="G286" i="53"/>
  <c r="H286" i="53" s="1"/>
  <c r="G282" i="53"/>
  <c r="H282" i="53" s="1"/>
  <c r="G278" i="53"/>
  <c r="H278" i="53" s="1"/>
  <c r="G258" i="53"/>
  <c r="H258" i="53" s="1"/>
  <c r="F296" i="53"/>
  <c r="G296" i="53" s="1"/>
  <c r="H296" i="53" s="1"/>
  <c r="G252" i="53"/>
  <c r="H252" i="53" s="1"/>
  <c r="G248" i="53"/>
  <c r="H248" i="53" s="1"/>
  <c r="G244" i="53"/>
  <c r="H244" i="53" s="1"/>
  <c r="G240" i="53"/>
  <c r="H240" i="53" s="1"/>
  <c r="G236" i="53"/>
  <c r="H236" i="53" s="1"/>
  <c r="G232" i="53"/>
  <c r="H232" i="53" s="1"/>
  <c r="G228" i="53"/>
  <c r="H228" i="53" s="1"/>
  <c r="E254" i="53"/>
  <c r="G254" i="53" s="1"/>
  <c r="H254" i="53" s="1"/>
  <c r="E250" i="53"/>
  <c r="G250" i="53" s="1"/>
  <c r="H250" i="53" s="1"/>
  <c r="E246" i="53"/>
  <c r="E242" i="53"/>
  <c r="E238" i="53"/>
  <c r="E234" i="53"/>
  <c r="E230" i="53"/>
  <c r="G219" i="53"/>
  <c r="H219" i="53" s="1"/>
  <c r="G216" i="53"/>
  <c r="H216" i="53" s="1"/>
  <c r="G210" i="53"/>
  <c r="E172" i="53"/>
  <c r="E174" i="53" s="1"/>
  <c r="G79" i="53"/>
  <c r="H79" i="53" s="1"/>
  <c r="G50" i="53"/>
  <c r="H50" i="53" s="1"/>
  <c r="G47" i="53"/>
  <c r="H47" i="53" s="1"/>
  <c r="G33" i="53"/>
  <c r="H33" i="53" s="1"/>
  <c r="G29" i="53"/>
  <c r="H29" i="53" s="1"/>
  <c r="G25" i="53"/>
  <c r="H25" i="53" s="1"/>
  <c r="G17" i="53"/>
  <c r="H17" i="53" s="1"/>
  <c r="G13" i="53"/>
  <c r="H13" i="53" s="1"/>
  <c r="G9" i="53"/>
  <c r="H9" i="53" s="1"/>
  <c r="G188" i="53"/>
  <c r="F172" i="53"/>
  <c r="F174" i="53" s="1"/>
  <c r="H18" i="54"/>
  <c r="H82" i="54"/>
  <c r="H50" i="54"/>
  <c r="I50" i="54" s="1"/>
  <c r="H39" i="54"/>
  <c r="H23" i="54"/>
  <c r="H16" i="54"/>
  <c r="F300" i="53"/>
  <c r="E300" i="53"/>
  <c r="F292" i="53"/>
  <c r="G292" i="53" s="1"/>
  <c r="H292" i="53" s="1"/>
  <c r="F288" i="53"/>
  <c r="E288" i="53"/>
  <c r="F284" i="53"/>
  <c r="E284" i="53"/>
  <c r="F280" i="53"/>
  <c r="E280" i="53"/>
  <c r="F276" i="53"/>
  <c r="E276" i="53"/>
  <c r="G274" i="53"/>
  <c r="H274" i="53" s="1"/>
  <c r="F272" i="53"/>
  <c r="E272" i="53"/>
  <c r="G270" i="53"/>
  <c r="H270" i="53" s="1"/>
  <c r="F268" i="53"/>
  <c r="G266" i="53"/>
  <c r="H266" i="53" s="1"/>
  <c r="F264" i="53"/>
  <c r="E264" i="53"/>
  <c r="G262" i="53"/>
  <c r="H262" i="53" s="1"/>
  <c r="F260" i="53"/>
  <c r="E260" i="53"/>
  <c r="F246" i="53"/>
  <c r="F242" i="53"/>
  <c r="G235" i="53"/>
  <c r="F234" i="53"/>
  <c r="F230" i="53"/>
  <c r="E140" i="53"/>
  <c r="G140" i="53" s="1"/>
  <c r="H140" i="53" s="1"/>
  <c r="G138" i="53"/>
  <c r="H138" i="53" s="1"/>
  <c r="G157" i="53"/>
  <c r="F152" i="53"/>
  <c r="E152" i="53"/>
  <c r="G151" i="53"/>
  <c r="G150" i="53"/>
  <c r="H150" i="53" s="1"/>
  <c r="F136" i="53"/>
  <c r="E136" i="53"/>
  <c r="F132" i="53"/>
  <c r="E132" i="53"/>
  <c r="G130" i="53"/>
  <c r="H130" i="53" s="1"/>
  <c r="F128" i="53"/>
  <c r="E128" i="53"/>
  <c r="G126" i="53"/>
  <c r="H126" i="53" s="1"/>
  <c r="F124" i="53"/>
  <c r="F120" i="53"/>
  <c r="E120" i="53"/>
  <c r="G118" i="53"/>
  <c r="H118" i="53" s="1"/>
  <c r="F116" i="53"/>
  <c r="E116" i="53"/>
  <c r="G114" i="53"/>
  <c r="H114" i="53" s="1"/>
  <c r="F110" i="53"/>
  <c r="E110" i="53"/>
  <c r="G108" i="53"/>
  <c r="H108" i="53" s="1"/>
  <c r="F106" i="53"/>
  <c r="E106" i="53"/>
  <c r="G104" i="53"/>
  <c r="H104" i="53" s="1"/>
  <c r="F102" i="53"/>
  <c r="E102" i="53"/>
  <c r="G100" i="53"/>
  <c r="H100" i="53" s="1"/>
  <c r="F98" i="53"/>
  <c r="E98" i="53"/>
  <c r="G96" i="53"/>
  <c r="H96" i="53" s="1"/>
  <c r="F94" i="53"/>
  <c r="E94" i="53"/>
  <c r="G92" i="53"/>
  <c r="H92" i="53" s="1"/>
  <c r="G77" i="53"/>
  <c r="H77" i="53" s="1"/>
  <c r="G75" i="53"/>
  <c r="H75" i="53" s="1"/>
  <c r="F35" i="53"/>
  <c r="E35" i="53"/>
  <c r="F31" i="53"/>
  <c r="E31" i="53"/>
  <c r="F27" i="53"/>
  <c r="E27" i="53"/>
  <c r="F19" i="53"/>
  <c r="E19" i="53"/>
  <c r="F15" i="53"/>
  <c r="E15" i="53"/>
  <c r="F11" i="53"/>
  <c r="E11" i="53"/>
  <c r="F22" i="54"/>
  <c r="F30" i="54"/>
  <c r="E124" i="53"/>
  <c r="G83" i="54" l="1"/>
  <c r="E226" i="53"/>
  <c r="F226" i="53"/>
  <c r="E158" i="53"/>
  <c r="F90" i="53"/>
  <c r="G276" i="53"/>
  <c r="H276" i="53" s="1"/>
  <c r="H81" i="54"/>
  <c r="I81" i="54" s="1"/>
  <c r="G224" i="53"/>
  <c r="H224" i="53" s="1"/>
  <c r="G23" i="53"/>
  <c r="H23" i="53" s="1"/>
  <c r="G272" i="53"/>
  <c r="H272" i="53" s="1"/>
  <c r="G214" i="53"/>
  <c r="H214" i="53" s="1"/>
  <c r="G41" i="53"/>
  <c r="H41" i="53" s="1"/>
  <c r="G260" i="53"/>
  <c r="H260" i="53" s="1"/>
  <c r="G19" i="53"/>
  <c r="H19" i="53" s="1"/>
  <c r="G88" i="53"/>
  <c r="H88" i="53" s="1"/>
  <c r="G116" i="53"/>
  <c r="H116" i="53" s="1"/>
  <c r="G264" i="53"/>
  <c r="H264" i="53" s="1"/>
  <c r="G156" i="53"/>
  <c r="H156" i="53" s="1"/>
  <c r="G102" i="53"/>
  <c r="H102" i="53" s="1"/>
  <c r="G35" i="53"/>
  <c r="H35" i="53" s="1"/>
  <c r="G162" i="53"/>
  <c r="H162" i="53" s="1"/>
  <c r="G110" i="53"/>
  <c r="H110" i="53" s="1"/>
  <c r="G208" i="53"/>
  <c r="H208" i="53" s="1"/>
  <c r="G268" i="53"/>
  <c r="H268" i="53" s="1"/>
  <c r="G15" i="53"/>
  <c r="H15" i="53" s="1"/>
  <c r="G52" i="53"/>
  <c r="H52" i="53" s="1"/>
  <c r="G280" i="53"/>
  <c r="H280" i="53" s="1"/>
  <c r="G284" i="53"/>
  <c r="H284" i="53" s="1"/>
  <c r="G106" i="53"/>
  <c r="H106" i="53" s="1"/>
  <c r="G83" i="53"/>
  <c r="H83" i="53" s="1"/>
  <c r="G136" i="53"/>
  <c r="H136" i="53" s="1"/>
  <c r="G300" i="53"/>
  <c r="H300" i="53" s="1"/>
  <c r="G174" i="53"/>
  <c r="H174" i="53" s="1"/>
  <c r="G120" i="53"/>
  <c r="H120" i="53" s="1"/>
  <c r="G11" i="53"/>
  <c r="H11" i="53" s="1"/>
  <c r="G172" i="53"/>
  <c r="H172" i="53" s="1"/>
  <c r="G31" i="53"/>
  <c r="H31" i="53" s="1"/>
  <c r="G45" i="53"/>
  <c r="H45" i="53" s="1"/>
  <c r="E256" i="53"/>
  <c r="G246" i="53"/>
  <c r="H246" i="53" s="1"/>
  <c r="E63" i="53"/>
  <c r="G27" i="53"/>
  <c r="H27" i="53" s="1"/>
  <c r="G132" i="53"/>
  <c r="H132" i="53" s="1"/>
  <c r="G288" i="53"/>
  <c r="H288" i="53" s="1"/>
  <c r="F112" i="53"/>
  <c r="G234" i="53"/>
  <c r="H234" i="53" s="1"/>
  <c r="F158" i="53"/>
  <c r="G238" i="53"/>
  <c r="H238" i="53" s="1"/>
  <c r="G168" i="53"/>
  <c r="H168" i="53" s="1"/>
  <c r="G242" i="53"/>
  <c r="H242" i="53" s="1"/>
  <c r="F37" i="53"/>
  <c r="G152" i="53"/>
  <c r="H152" i="53" s="1"/>
  <c r="F256" i="53"/>
  <c r="F302" i="53"/>
  <c r="G189" i="53"/>
  <c r="H189" i="53" s="1"/>
  <c r="G306" i="53"/>
  <c r="H306" i="53" s="1"/>
  <c r="G124" i="53"/>
  <c r="H124" i="53" s="1"/>
  <c r="G94" i="53"/>
  <c r="H94" i="53" s="1"/>
  <c r="G312" i="53"/>
  <c r="H312" i="53" s="1"/>
  <c r="E112" i="53"/>
  <c r="E37" i="53"/>
  <c r="E302" i="53"/>
  <c r="E73" i="53"/>
  <c r="G73" i="53" s="1"/>
  <c r="H73" i="53" s="1"/>
  <c r="G230" i="53"/>
  <c r="H230" i="53" s="1"/>
  <c r="H30" i="54"/>
  <c r="I30" i="54" s="1"/>
  <c r="G181" i="53"/>
  <c r="H181" i="53" s="1"/>
  <c r="G98" i="53"/>
  <c r="H98" i="53" s="1"/>
  <c r="H22" i="54"/>
  <c r="I22" i="54" s="1"/>
  <c r="G128" i="53"/>
  <c r="H128" i="53" s="1"/>
  <c r="H15" i="54"/>
  <c r="I15" i="54" s="1"/>
  <c r="F47" i="54"/>
  <c r="H47" i="54" l="1"/>
  <c r="I47" i="54" s="1"/>
  <c r="F83" i="54"/>
  <c r="G63" i="53"/>
  <c r="H63" i="53" s="1"/>
  <c r="G226" i="53"/>
  <c r="H226" i="53" s="1"/>
  <c r="F336" i="53"/>
  <c r="G121" i="54" s="1"/>
  <c r="G256" i="53"/>
  <c r="H256" i="53" s="1"/>
  <c r="G112" i="53"/>
  <c r="H112" i="53" s="1"/>
  <c r="G158" i="53"/>
  <c r="H158" i="53" s="1"/>
  <c r="G302" i="53"/>
  <c r="H302" i="53" s="1"/>
  <c r="G37" i="53"/>
  <c r="H37" i="53" s="1"/>
  <c r="G67" i="53" l="1"/>
  <c r="H67" i="53" s="1"/>
  <c r="E90" i="53"/>
  <c r="G90" i="53" s="1"/>
  <c r="H90" i="53" s="1"/>
  <c r="H83" i="54"/>
  <c r="I83" i="54" s="1"/>
  <c r="E336" i="53" l="1"/>
  <c r="G336" i="53" l="1"/>
  <c r="H336" i="53" s="1"/>
  <c r="F121" i="54"/>
  <c r="H121" i="54" s="1"/>
  <c r="I121" i="5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侯佑儀</author>
    <author>李萱</author>
  </authors>
  <commentList>
    <comment ref="D205" authorId="0" shapeId="0" xr:uid="{E72AB499-E4C5-4AD9-9A53-930B08C5CAFD}">
      <text>
        <r>
          <rPr>
            <b/>
            <sz val="9"/>
            <color indexed="81"/>
            <rFont val="細明體"/>
            <family val="3"/>
            <charset val="136"/>
          </rPr>
          <t>李萱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高屏供電區處      </t>
        </r>
        <r>
          <rPr>
            <sz val="9"/>
            <color indexed="81"/>
            <rFont val="Tahoma"/>
            <family val="2"/>
          </rPr>
          <t xml:space="preserve">38,850
</t>
        </r>
        <r>
          <rPr>
            <sz val="9"/>
            <color indexed="81"/>
            <rFont val="細明體"/>
            <family val="3"/>
            <charset val="136"/>
          </rPr>
          <t xml:space="preserve">輸變電中區施工處  </t>
        </r>
        <r>
          <rPr>
            <sz val="9"/>
            <color indexed="81"/>
            <rFont val="Tahoma"/>
            <family val="2"/>
          </rPr>
          <t>62,133</t>
        </r>
      </text>
    </comment>
    <comment ref="D212" authorId="1" shapeId="0" xr:uid="{852F484E-6B01-4756-B935-2306DFE79591}">
      <text>
        <r>
          <rPr>
            <b/>
            <sz val="9"/>
            <color indexed="81"/>
            <rFont val="細明體"/>
            <family val="3"/>
            <charset val="136"/>
          </rPr>
          <t>李萱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細明體"/>
            <family val="3"/>
            <charset val="136"/>
          </rPr>
          <t xml:space="preserve">彰化區處  </t>
        </r>
        <r>
          <rPr>
            <sz val="9"/>
            <color indexed="81"/>
            <rFont val="Tahoma"/>
            <family val="2"/>
          </rPr>
          <t xml:space="preserve"> 3,238
</t>
        </r>
        <r>
          <rPr>
            <sz val="9"/>
            <color indexed="81"/>
            <rFont val="細明體"/>
            <family val="3"/>
            <charset val="136"/>
          </rPr>
          <t xml:space="preserve">嘉義區處     </t>
        </r>
        <r>
          <rPr>
            <sz val="9"/>
            <color indexed="81"/>
            <rFont val="Times New Roman"/>
            <family val="1"/>
          </rPr>
          <t>667</t>
        </r>
      </text>
    </comment>
  </commentList>
</comments>
</file>

<file path=xl/sharedStrings.xml><?xml version="1.0" encoding="utf-8"?>
<sst xmlns="http://schemas.openxmlformats.org/spreadsheetml/2006/main" count="1068" uniqueCount="393">
  <si>
    <t>配電費用</t>
  </si>
  <si>
    <t>研究發展費用</t>
    <phoneticPr fontId="2" type="noConversion"/>
  </si>
  <si>
    <r>
      <t xml:space="preserve"> </t>
    </r>
    <r>
      <rPr>
        <sz val="12"/>
        <rFont val="標楷體"/>
        <family val="4"/>
        <charset val="136"/>
      </rPr>
      <t>台灣電力股份有限公司</t>
    </r>
    <phoneticPr fontId="2" type="noConversion"/>
  </si>
  <si>
    <t>0560</t>
    <phoneticPr fontId="2" type="noConversion"/>
  </si>
  <si>
    <t>2550</t>
    <phoneticPr fontId="2" type="noConversion"/>
  </si>
  <si>
    <t>3710</t>
    <phoneticPr fontId="2" type="noConversion"/>
  </si>
  <si>
    <r>
      <rPr>
        <sz val="12"/>
        <rFont val="標楷體"/>
        <family val="4"/>
        <charset val="136"/>
      </rPr>
      <t>金額</t>
    </r>
    <phoneticPr fontId="2" type="noConversion"/>
  </si>
  <si>
    <r>
      <rPr>
        <sz val="12"/>
        <rFont val="標楷體"/>
        <family val="4"/>
        <charset val="136"/>
      </rPr>
      <t>小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</si>
  <si>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小</t>
    </r>
    <r>
      <rPr>
        <sz val="12"/>
        <rFont val="Times New Roman"/>
        <family val="1"/>
      </rPr>
      <t xml:space="preserve">        </t>
    </r>
    <r>
      <rPr>
        <sz val="12"/>
        <rFont val="標楷體"/>
        <family val="4"/>
        <charset val="136"/>
      </rPr>
      <t>計</t>
    </r>
  </si>
  <si>
    <r>
      <rPr>
        <sz val="12"/>
        <rFont val="標楷體"/>
        <family val="4"/>
        <charset val="136"/>
      </rPr>
      <t>‧</t>
    </r>
    <phoneticPr fontId="2" type="noConversion"/>
  </si>
  <si>
    <r>
      <rPr>
        <sz val="12"/>
        <rFont val="標楷體"/>
        <family val="4"/>
        <charset val="136"/>
      </rPr>
      <t>分攤</t>
    </r>
    <phoneticPr fontId="2" type="noConversion"/>
  </si>
  <si>
    <r>
      <rPr>
        <sz val="12"/>
        <rFont val="標楷體"/>
        <family val="4"/>
        <charset val="136"/>
      </rPr>
      <t>單位代號及名稱：</t>
    </r>
    <phoneticPr fontId="2" type="noConversion"/>
  </si>
  <si>
    <r>
      <rPr>
        <sz val="12"/>
        <rFont val="標楷體"/>
        <family val="4"/>
        <charset val="136"/>
      </rPr>
      <t xml:space="preserve">列帳單位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、</t>
    </r>
    <r>
      <rPr>
        <sz val="12"/>
        <rFont val="Times New Roman"/>
        <family val="1"/>
      </rPr>
      <t>2)</t>
    </r>
    <phoneticPr fontId="2" type="noConversion"/>
  </si>
  <si>
    <r>
      <rPr>
        <sz val="12"/>
        <rFont val="標楷體"/>
        <family val="4"/>
        <charset val="136"/>
      </rPr>
      <t>‧</t>
    </r>
  </si>
  <si>
    <r>
      <rPr>
        <sz val="12"/>
        <rFont val="標楷體"/>
        <family val="4"/>
        <charset val="136"/>
      </rPr>
      <t>台灣電力股份有限公司</t>
    </r>
    <phoneticPr fontId="2" type="noConversion"/>
  </si>
  <si>
    <r>
      <rPr>
        <sz val="12"/>
        <rFont val="標楷體"/>
        <family val="4"/>
        <charset val="136"/>
      </rPr>
      <t>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目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稱</t>
    </r>
    <phoneticPr fontId="2" type="noConversion"/>
  </si>
  <si>
    <r>
      <rPr>
        <sz val="12"/>
        <rFont val="標楷體"/>
        <family val="4"/>
        <charset val="136"/>
      </rPr>
      <t>項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目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及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對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象</t>
    </r>
    <phoneticPr fontId="2" type="noConversion"/>
  </si>
  <si>
    <r>
      <rPr>
        <sz val="12"/>
        <rFont val="標楷體"/>
        <family val="4"/>
        <charset val="136"/>
      </rPr>
      <t>決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算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數</t>
    </r>
    <phoneticPr fontId="2" type="noConversion"/>
  </si>
  <si>
    <r>
      <rPr>
        <sz val="12"/>
        <rFont val="標楷體"/>
        <family val="4"/>
        <charset val="136"/>
      </rPr>
      <t>預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算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數</t>
    </r>
    <phoneticPr fontId="2" type="noConversion"/>
  </si>
  <si>
    <r>
      <rPr>
        <sz val="12"/>
        <rFont val="標楷體"/>
        <family val="4"/>
        <charset val="136"/>
      </rPr>
      <t>用途別</t>
    </r>
    <phoneticPr fontId="2" type="noConversion"/>
  </si>
  <si>
    <r>
      <rPr>
        <sz val="12"/>
        <rFont val="標楷體"/>
        <family val="4"/>
        <charset val="136"/>
      </rPr>
      <t>費用別</t>
    </r>
    <phoneticPr fontId="2" type="noConversion"/>
  </si>
  <si>
    <t>預  算  數</t>
    <phoneticPr fontId="2" type="noConversion"/>
  </si>
  <si>
    <t>醫師、護理師同業公會</t>
    <phoneticPr fontId="2" type="noConversion"/>
  </si>
  <si>
    <r>
      <rPr>
        <sz val="12"/>
        <rFont val="標楷體"/>
        <family val="4"/>
        <charset val="136"/>
      </rPr>
      <t>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</si>
  <si>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t>費用</t>
  </si>
  <si>
    <t>總編析課：</t>
    <phoneticPr fontId="8" type="noConversion"/>
  </si>
  <si>
    <t xml:space="preserve">     陳</t>
    <phoneticPr fontId="8" type="noConversion"/>
  </si>
  <si>
    <r>
      <rPr>
        <sz val="12"/>
        <rFont val="標楷體"/>
        <family val="4"/>
        <charset val="136"/>
      </rPr>
      <t>分攤中華財經高峰論壇經費</t>
    </r>
  </si>
  <si>
    <r>
      <rPr>
        <sz val="12"/>
        <rFont val="標楷體"/>
        <family val="4"/>
        <charset val="136"/>
      </rPr>
      <t>核能發電費用</t>
    </r>
  </si>
  <si>
    <r>
      <rPr>
        <sz val="12"/>
        <rFont val="標楷體"/>
        <family val="4"/>
        <charset val="136"/>
      </rPr>
      <t>水力發電費用</t>
    </r>
  </si>
  <si>
    <r>
      <rPr>
        <sz val="12"/>
        <rFont val="標楷體"/>
        <family val="4"/>
        <charset val="136"/>
      </rPr>
      <t>促進電力發展營運協助金</t>
    </r>
  </si>
  <si>
    <r>
      <rPr>
        <sz val="12"/>
        <rFont val="標楷體"/>
        <family val="4"/>
        <charset val="136"/>
      </rPr>
      <t>火力發電費用</t>
    </r>
  </si>
  <si>
    <r>
      <rPr>
        <sz val="12"/>
        <rFont val="標楷體"/>
        <family val="4"/>
        <charset val="136"/>
      </rPr>
      <t>再生能源發電</t>
    </r>
  </si>
  <si>
    <r>
      <rPr>
        <sz val="12"/>
        <rFont val="標楷體"/>
        <family val="4"/>
        <charset val="136"/>
      </rPr>
      <t>費用</t>
    </r>
  </si>
  <si>
    <r>
      <rPr>
        <sz val="12"/>
        <rFont val="標楷體"/>
        <family val="4"/>
        <charset val="136"/>
      </rPr>
      <t>輸電費用</t>
    </r>
  </si>
  <si>
    <r>
      <rPr>
        <sz val="12"/>
        <rFont val="標楷體"/>
        <family val="4"/>
        <charset val="136"/>
      </rPr>
      <t>睦鄰費用</t>
    </r>
  </si>
  <si>
    <r>
      <rPr>
        <sz val="12"/>
        <rFont val="標楷體"/>
        <family val="4"/>
        <charset val="136"/>
      </rPr>
      <t>配電費用</t>
    </r>
  </si>
  <si>
    <r>
      <rPr>
        <sz val="12"/>
        <rFont val="標楷體"/>
        <family val="4"/>
        <charset val="136"/>
      </rPr>
      <t>管理費用</t>
    </r>
    <phoneticPr fontId="2" type="noConversion"/>
  </si>
  <si>
    <r>
      <rPr>
        <sz val="12"/>
        <rFont val="標楷體"/>
        <family val="4"/>
        <charset val="136"/>
      </rPr>
      <t>比較增減</t>
    </r>
    <phoneticPr fontId="2" type="noConversion"/>
  </si>
  <si>
    <r>
      <rPr>
        <sz val="12"/>
        <rFont val="標楷體"/>
        <family val="4"/>
        <charset val="136"/>
      </rPr>
      <t>再生能源發電</t>
    </r>
    <phoneticPr fontId="2" type="noConversion"/>
  </si>
  <si>
    <r>
      <rPr>
        <sz val="12"/>
        <rFont val="標楷體"/>
        <family val="4"/>
        <charset val="136"/>
      </rPr>
      <t>費用</t>
    </r>
    <phoneticPr fontId="2" type="noConversion"/>
  </si>
  <si>
    <r>
      <rPr>
        <sz val="12"/>
        <rFont val="標楷體"/>
        <family val="4"/>
        <charset val="136"/>
      </rPr>
      <t>配電費用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</si>
  <si>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捐助國內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</si>
  <si>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團體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一般</t>
    </r>
    <phoneticPr fontId="2" type="noConversion"/>
  </si>
  <si>
    <r>
      <rPr>
        <sz val="12"/>
        <rFont val="標楷體"/>
        <family val="4"/>
        <charset val="136"/>
      </rPr>
      <t>其他零星捐助</t>
    </r>
  </si>
  <si>
    <r>
      <rPr>
        <sz val="12"/>
        <rFont val="標楷體"/>
        <family val="4"/>
        <charset val="136"/>
      </rPr>
      <t>捐助台灣照明學會</t>
    </r>
  </si>
  <si>
    <r>
      <rPr>
        <sz val="12"/>
        <rFont val="標楷體"/>
        <family val="4"/>
        <charset val="136"/>
      </rPr>
      <t>捐助各縣市總工會辦理五一勞動節活動</t>
    </r>
    <phoneticPr fontId="2" type="noConversion"/>
  </si>
  <si>
    <r>
      <rPr>
        <sz val="12"/>
        <rFont val="標楷體"/>
        <family val="4"/>
        <charset val="136"/>
      </rPr>
      <t>經費</t>
    </r>
    <phoneticPr fontId="2" type="noConversion"/>
  </si>
  <si>
    <r>
      <rPr>
        <sz val="12"/>
        <rFont val="標楷體"/>
        <family val="4"/>
        <charset val="136"/>
      </rPr>
      <t>捐助台灣電力工會會務活動經費</t>
    </r>
  </si>
  <si>
    <r>
      <rPr>
        <sz val="12"/>
        <rFont val="標楷體"/>
        <family val="4"/>
        <charset val="136"/>
      </rPr>
      <t>捐助中華民國電力退休人員協進會</t>
    </r>
  </si>
  <si>
    <r>
      <rPr>
        <sz val="12"/>
        <rFont val="標楷體"/>
        <family val="4"/>
        <charset val="136"/>
      </rPr>
      <t>促進電力發展營運協助金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</si>
  <si>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捐助國內團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</si>
  <si>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睦鄰費用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</si>
  <si>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捐助私校</t>
    </r>
    <phoneticPr fontId="2" type="noConversion"/>
  </si>
  <si>
    <r>
      <t xml:space="preserve">  -</t>
    </r>
    <r>
      <rPr>
        <sz val="12"/>
        <rFont val="標楷體"/>
        <family val="4"/>
        <charset val="136"/>
      </rPr>
      <t>睦鄰費用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</si>
  <si>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機關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一般</t>
    </r>
    <phoneticPr fontId="2" type="noConversion"/>
  </si>
  <si>
    <r>
      <rPr>
        <sz val="12"/>
        <rFont val="標楷體"/>
        <family val="4"/>
        <charset val="136"/>
      </rPr>
      <t>列帳單位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註</t>
    </r>
    <r>
      <rPr>
        <sz val="12"/>
        <rFont val="Times New Roman"/>
        <family val="1"/>
      </rPr>
      <t>1)</t>
    </r>
    <phoneticPr fontId="2" type="noConversion"/>
  </si>
  <si>
    <r>
      <rPr>
        <sz val="12"/>
        <rFont val="標楷體"/>
        <family val="4"/>
        <charset val="136"/>
      </rPr>
      <t>水力發電費用</t>
    </r>
    <phoneticPr fontId="2" type="noConversion"/>
  </si>
  <si>
    <r>
      <rPr>
        <sz val="12"/>
        <rFont val="標楷體"/>
        <family val="4"/>
        <charset val="136"/>
      </rPr>
      <t>分攤德基水庫集水區管理委員會行政、</t>
    </r>
    <phoneticPr fontId="2" type="noConversion"/>
  </si>
  <si>
    <r>
      <rPr>
        <sz val="12"/>
        <rFont val="標楷體"/>
        <family val="4"/>
        <charset val="136"/>
      </rPr>
      <t>業務經費</t>
    </r>
    <phoneticPr fontId="2" type="noConversion"/>
  </si>
  <si>
    <r>
      <rPr>
        <sz val="12"/>
        <rFont val="標楷體"/>
        <family val="4"/>
        <charset val="136"/>
      </rPr>
      <t>管理費用</t>
    </r>
  </si>
  <si>
    <r>
      <rPr>
        <sz val="12"/>
        <rFont val="標楷體"/>
        <family val="4"/>
        <charset val="136"/>
      </rPr>
      <t>分攤公司治理評鑑委託經費</t>
    </r>
  </si>
  <si>
    <r>
      <rPr>
        <sz val="12"/>
        <rFont val="標楷體"/>
        <family val="4"/>
        <charset val="136"/>
      </rPr>
      <t>總</t>
    </r>
    <r>
      <rPr>
        <sz val="12"/>
        <rFont val="Times New Roman"/>
        <family val="1"/>
      </rPr>
      <t xml:space="preserve">      </t>
    </r>
    <r>
      <rPr>
        <sz val="12"/>
        <rFont val="標楷體"/>
        <family val="4"/>
        <charset val="136"/>
      </rPr>
      <t>計</t>
    </r>
    <phoneticPr fontId="8" type="noConversion"/>
  </si>
  <si>
    <r>
      <t xml:space="preserve"> </t>
    </r>
    <r>
      <rPr>
        <sz val="12"/>
        <rFont val="標楷體"/>
        <family val="4"/>
        <charset val="136"/>
      </rPr>
      <t>國際組織會費</t>
    </r>
    <phoneticPr fontId="2" type="noConversion"/>
  </si>
  <si>
    <r>
      <rPr>
        <sz val="12"/>
        <rFont val="標楷體"/>
        <family val="4"/>
        <charset val="136"/>
      </rPr>
      <t>核能發電費用</t>
    </r>
    <phoneticPr fontId="2" type="noConversion"/>
  </si>
  <si>
    <r>
      <rPr>
        <sz val="12"/>
        <rFont val="標楷體"/>
        <family val="4"/>
        <charset val="136"/>
      </rPr>
      <t>決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算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數</t>
    </r>
    <phoneticPr fontId="2" type="noConversion"/>
  </si>
  <si>
    <r>
      <rPr>
        <sz val="12"/>
        <rFont val="標楷體"/>
        <family val="4"/>
        <charset val="136"/>
      </rPr>
      <t>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算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數</t>
    </r>
    <phoneticPr fontId="2" type="noConversion"/>
  </si>
  <si>
    <r>
      <rPr>
        <sz val="12"/>
        <rFont val="標楷體"/>
        <family val="4"/>
        <charset val="136"/>
      </rPr>
      <t>其他零星分攤</t>
    </r>
    <r>
      <rPr>
        <sz val="12"/>
        <rFont val="Times New Roman"/>
        <family val="1"/>
      </rPr>
      <t/>
    </r>
    <phoneticPr fontId="2" type="noConversion"/>
  </si>
  <si>
    <r>
      <rPr>
        <sz val="12"/>
        <rFont val="標楷體"/>
        <family val="4"/>
        <charset val="136"/>
      </rPr>
      <t>火力發電費用</t>
    </r>
    <phoneticPr fontId="2" type="noConversion"/>
  </si>
  <si>
    <r>
      <rPr>
        <sz val="12"/>
        <rFont val="標楷體"/>
        <family val="4"/>
        <charset val="136"/>
      </rPr>
      <t>維護費</t>
    </r>
    <phoneticPr fontId="2" type="noConversion"/>
  </si>
  <si>
    <r>
      <rPr>
        <sz val="12"/>
        <rFont val="標楷體"/>
        <family val="4"/>
        <charset val="136"/>
      </rPr>
      <t>研究發展費用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</si>
  <si>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捐助國內</t>
    </r>
  </si>
  <si>
    <r>
      <t xml:space="preserve">  </t>
    </r>
    <r>
      <rPr>
        <sz val="12"/>
        <rFont val="標楷體"/>
        <family val="4"/>
        <charset val="136"/>
      </rPr>
      <t>機關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促協金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</si>
  <si>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睦鄰費用</t>
    </r>
    <phoneticPr fontId="2" type="noConversion"/>
  </si>
  <si>
    <r>
      <rPr>
        <sz val="12"/>
        <rFont val="標楷體"/>
        <family val="4"/>
        <charset val="136"/>
      </rPr>
      <t>其他零星分攤</t>
    </r>
  </si>
  <si>
    <t>003</t>
  </si>
  <si>
    <t>095</t>
  </si>
  <si>
    <t>024</t>
  </si>
  <si>
    <t>096</t>
  </si>
  <si>
    <t>063</t>
  </si>
  <si>
    <t>062</t>
  </si>
  <si>
    <t>061</t>
  </si>
  <si>
    <t>014</t>
  </si>
  <si>
    <t>053</t>
  </si>
  <si>
    <t>027</t>
  </si>
  <si>
    <t>015</t>
  </si>
  <si>
    <t>693</t>
  </si>
  <si>
    <t>018</t>
  </si>
  <si>
    <t>004</t>
  </si>
  <si>
    <t>023</t>
  </si>
  <si>
    <t>009</t>
  </si>
  <si>
    <t>017</t>
  </si>
  <si>
    <t>546</t>
  </si>
  <si>
    <t>056</t>
  </si>
  <si>
    <t>其他營業成本</t>
    <phoneticPr fontId="8" type="noConversion"/>
  </si>
  <si>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內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</si>
  <si>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睦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用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</si>
  <si>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內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</si>
  <si>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內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睦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用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</si>
  <si>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t xml:space="preserve"> </t>
    </r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私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校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睦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用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</si>
  <si>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t>擬陳核後併決算書彙編。</t>
    <phoneticPr fontId="14" type="noConversion"/>
  </si>
  <si>
    <t>054</t>
  </si>
  <si>
    <t>其他零星會費</t>
    <phoneticPr fontId="2" type="noConversion"/>
  </si>
  <si>
    <t>單位：新臺幣元</t>
    <phoneticPr fontId="2" type="noConversion"/>
  </si>
  <si>
    <t>組長   核</t>
    <phoneticPr fontId="8" type="noConversion"/>
  </si>
  <si>
    <t>管理費用</t>
    <phoneticPr fontId="2" type="noConversion"/>
  </si>
  <si>
    <r>
      <rPr>
        <sz val="12"/>
        <rFont val="標楷體"/>
        <family val="4"/>
        <charset val="136"/>
      </rPr>
      <t>捐助全球產業總工會</t>
    </r>
    <r>
      <rPr>
        <sz val="12"/>
        <rFont val="Times New Roman"/>
        <family val="1"/>
      </rPr>
      <t>(IGU)</t>
    </r>
    <phoneticPr fontId="8" type="noConversion"/>
  </si>
  <si>
    <r>
      <t xml:space="preserve">  </t>
    </r>
    <r>
      <rPr>
        <sz val="12"/>
        <rFont val="標楷體"/>
        <family val="4"/>
        <charset val="136"/>
      </rPr>
      <t>捐助個人</t>
    </r>
    <phoneticPr fontId="2" type="noConversion"/>
  </si>
  <si>
    <t>U10、U11、U12直接移轉複製資編課檔案sheet過來，記得檢查一下，注意其他零星會費部分</t>
    <phoneticPr fontId="8" type="noConversion"/>
  </si>
  <si>
    <t>其他零星會費調整原則：
1.已編列預算；但實績之總帳別與預算不同=&gt;不列為零星會費
2.無明訂預算；但有實績值=&gt;零星會費</t>
    <phoneticPr fontId="8" type="noConversion"/>
  </si>
  <si>
    <t>金額</t>
    <phoneticPr fontId="2" type="noConversion"/>
  </si>
  <si>
    <t>％</t>
    <phoneticPr fontId="2" type="noConversion"/>
  </si>
  <si>
    <t>員工訓練費用</t>
    <phoneticPr fontId="2" type="noConversion"/>
  </si>
  <si>
    <t xml:space="preserve">  分攤其他費用</t>
    <phoneticPr fontId="2" type="noConversion"/>
  </si>
  <si>
    <r>
      <rPr>
        <sz val="12"/>
        <rFont val="標楷體"/>
        <family val="4"/>
        <charset val="136"/>
      </rPr>
      <t>分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攤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計</t>
    </r>
    <phoneticPr fontId="8" type="noConversion"/>
  </si>
  <si>
    <r>
      <t xml:space="preserve"> 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發電業電</t>
    </r>
    <phoneticPr fontId="2" type="noConversion"/>
  </si>
  <si>
    <t>電力開發協助金</t>
  </si>
  <si>
    <t>水力發電費用</t>
    <phoneticPr fontId="8" type="noConversion"/>
  </si>
  <si>
    <t>火力發電費用</t>
    <phoneticPr fontId="8" type="noConversion"/>
  </si>
  <si>
    <r>
      <rPr>
        <sz val="12"/>
        <rFont val="標楷體"/>
        <family val="4"/>
        <charset val="136"/>
      </rPr>
      <t>比較增減</t>
    </r>
    <r>
      <rPr>
        <sz val="12"/>
        <rFont val="Times New Roman"/>
        <family val="1"/>
      </rPr>
      <t>(-)</t>
    </r>
    <phoneticPr fontId="2" type="noConversion"/>
  </si>
  <si>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額</t>
    </r>
    <phoneticPr fontId="2" type="noConversion"/>
  </si>
  <si>
    <t>%</t>
    <phoneticPr fontId="2" type="noConversion"/>
  </si>
  <si>
    <r>
      <rPr>
        <sz val="12"/>
        <rFont val="標楷體"/>
        <family val="4"/>
        <charset val="136"/>
      </rPr>
      <t>美洲核能協會</t>
    </r>
    <r>
      <rPr>
        <sz val="12"/>
        <rFont val="Times New Roman"/>
        <family val="1"/>
      </rPr>
      <t>(ANS)</t>
    </r>
    <phoneticPr fontId="2" type="noConversion"/>
  </si>
  <si>
    <r>
      <rPr>
        <sz val="12"/>
        <rFont val="標楷體"/>
        <family val="4"/>
        <charset val="136"/>
      </rPr>
      <t>緊急柴油發電機業主組織</t>
    </r>
    <r>
      <rPr>
        <sz val="12"/>
        <rFont val="Times New Roman"/>
        <family val="1"/>
      </rPr>
      <t>(EOG)</t>
    </r>
    <phoneticPr fontId="2" type="noConversion"/>
  </si>
  <si>
    <t>003</t>
    <phoneticPr fontId="2" type="noConversion"/>
  </si>
  <si>
    <t>009</t>
    <phoneticPr fontId="2" type="noConversion"/>
  </si>
  <si>
    <r>
      <rPr>
        <sz val="12"/>
        <rFont val="標楷體"/>
        <family val="4"/>
        <charset val="136"/>
      </rPr>
      <t>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際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組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</si>
  <si>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t xml:space="preserve">    </t>
    </r>
    <r>
      <rPr>
        <sz val="12"/>
        <rFont val="標楷體"/>
        <family val="4"/>
        <charset val="136"/>
      </rPr>
      <t>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「列帳單位」乃為編列法定預算時之單位，僅供參考，各單位填列決算數須與帳列數相符。</t>
    </r>
    <phoneticPr fontId="2" type="noConversion"/>
  </si>
  <si>
    <r>
      <t xml:space="preserve">        2.</t>
    </r>
    <r>
      <rPr>
        <sz val="12"/>
        <rFont val="標楷體"/>
        <family val="4"/>
        <charset val="136"/>
      </rPr>
      <t>各單位國際組織會費</t>
    </r>
    <r>
      <rPr>
        <sz val="12"/>
        <rFont val="Times New Roman"/>
        <family val="1"/>
      </rPr>
      <t>(U10000)</t>
    </r>
    <r>
      <rPr>
        <sz val="12"/>
        <rFont val="標楷體"/>
        <family val="4"/>
        <charset val="136"/>
      </rPr>
      <t>、學術團體會費</t>
    </r>
    <r>
      <rPr>
        <sz val="12"/>
        <rFont val="Times New Roman"/>
        <family val="1"/>
      </rPr>
      <t>(U11000)</t>
    </r>
    <r>
      <rPr>
        <sz val="12"/>
        <rFont val="標楷體"/>
        <family val="4"/>
        <charset val="136"/>
      </rPr>
      <t>實績如係帳列公服處者，則由公服處統一填報。</t>
    </r>
    <phoneticPr fontId="2" type="noConversion"/>
  </si>
  <si>
    <r>
      <t xml:space="preserve">        3.</t>
    </r>
    <r>
      <rPr>
        <sz val="12"/>
        <rFont val="標楷體"/>
        <family val="4"/>
        <charset val="136"/>
      </rPr>
      <t>其他零星會費、捐助、分攤請逐筆填列明細及金額。</t>
    </r>
    <phoneticPr fontId="2" type="noConversion"/>
  </si>
  <si>
    <r>
      <t xml:space="preserve">     </t>
    </r>
    <r>
      <rPr>
        <sz val="12"/>
        <rFont val="標楷體"/>
        <family val="4"/>
        <charset val="136"/>
      </rPr>
      <t>經辦部門</t>
    </r>
    <r>
      <rPr>
        <sz val="12"/>
        <rFont val="Times New Roman"/>
        <family val="1"/>
      </rPr>
      <t>:</t>
    </r>
    <phoneticPr fontId="2" type="noConversion"/>
  </si>
  <si>
    <r>
      <t xml:space="preserve">           </t>
    </r>
    <r>
      <rPr>
        <sz val="12"/>
        <rFont val="標楷體"/>
        <family val="4"/>
        <charset val="136"/>
      </rPr>
      <t>製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表</t>
    </r>
    <r>
      <rPr>
        <sz val="12"/>
        <rFont val="Times New Roman"/>
        <family val="1"/>
      </rPr>
      <t xml:space="preserve">:                          </t>
    </r>
    <r>
      <rPr>
        <sz val="12"/>
        <rFont val="標楷體"/>
        <family val="4"/>
        <charset val="136"/>
      </rPr>
      <t>覆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核</t>
    </r>
    <r>
      <rPr>
        <sz val="12"/>
        <rFont val="Times New Roman"/>
        <family val="1"/>
      </rPr>
      <t xml:space="preserve">:                           </t>
    </r>
    <r>
      <rPr>
        <sz val="12"/>
        <rFont val="標楷體"/>
        <family val="4"/>
        <charset val="136"/>
      </rPr>
      <t>單位主管：</t>
    </r>
    <phoneticPr fontId="2" type="noConversion"/>
  </si>
  <si>
    <r>
      <t xml:space="preserve">     </t>
    </r>
    <r>
      <rPr>
        <sz val="12"/>
        <rFont val="標楷體"/>
        <family val="4"/>
        <charset val="136"/>
      </rPr>
      <t>會計部門</t>
    </r>
    <r>
      <rPr>
        <sz val="12"/>
        <rFont val="Times New Roman"/>
        <family val="1"/>
      </rPr>
      <t>:</t>
    </r>
    <phoneticPr fontId="2" type="noConversion"/>
  </si>
  <si>
    <r>
      <rPr>
        <sz val="12"/>
        <rFont val="標楷體"/>
        <family val="4"/>
        <charset val="136"/>
      </rPr>
      <t>中華民國訓練協會</t>
    </r>
  </si>
  <si>
    <r>
      <rPr>
        <sz val="12"/>
        <rFont val="標楷體"/>
        <family val="4"/>
        <charset val="136"/>
      </rPr>
      <t>中華民國全國工業總會雇主委員會</t>
    </r>
  </si>
  <si>
    <r>
      <rPr>
        <sz val="12"/>
        <rFont val="標楷體"/>
        <family val="4"/>
        <charset val="136"/>
      </rPr>
      <t>台灣安全研究與教育學會</t>
    </r>
  </si>
  <si>
    <r>
      <rPr>
        <sz val="12"/>
        <rFont val="標楷體"/>
        <family val="4"/>
        <charset val="136"/>
      </rPr>
      <t>中華民國環境工程學會</t>
    </r>
  </si>
  <si>
    <r>
      <rPr>
        <sz val="12"/>
        <rFont val="標楷體"/>
        <family val="4"/>
        <charset val="136"/>
      </rPr>
      <t>中華民國溪流環境協會</t>
    </r>
  </si>
  <si>
    <r>
      <rPr>
        <sz val="12"/>
        <rFont val="標楷體"/>
        <family val="4"/>
        <charset val="136"/>
      </rPr>
      <t>台灣土壤及地下水環境保護協會</t>
    </r>
  </si>
  <si>
    <r>
      <rPr>
        <sz val="12"/>
        <rFont val="標楷體"/>
        <family val="4"/>
        <charset val="136"/>
      </rPr>
      <t>中華環安衛科技學會</t>
    </r>
  </si>
  <si>
    <r>
      <rPr>
        <sz val="12"/>
        <rFont val="標楷體"/>
        <family val="4"/>
        <charset val="136"/>
      </rPr>
      <t>中華民國能源經濟學會</t>
    </r>
  </si>
  <si>
    <r>
      <rPr>
        <sz val="12"/>
        <rFont val="標楷體"/>
        <family val="4"/>
        <charset val="136"/>
      </rPr>
      <t>中華民國工商協進會</t>
    </r>
  </si>
  <si>
    <r>
      <rPr>
        <sz val="12"/>
        <rFont val="標楷體"/>
        <family val="4"/>
        <charset val="136"/>
      </rPr>
      <t>中華民國仲裁協會</t>
    </r>
  </si>
  <si>
    <r>
      <rPr>
        <sz val="12"/>
        <rFont val="標楷體"/>
        <family val="4"/>
        <charset val="136"/>
      </rPr>
      <t>中華民國內部稽核協會</t>
    </r>
  </si>
  <si>
    <t>010</t>
    <phoneticPr fontId="2" type="noConversion"/>
  </si>
  <si>
    <r>
      <rPr>
        <sz val="12"/>
        <rFont val="標楷體"/>
        <family val="4"/>
        <charset val="136"/>
      </rPr>
      <t>中華民國核能學會</t>
    </r>
  </si>
  <si>
    <r>
      <rPr>
        <sz val="12"/>
        <rFont val="標楷體"/>
        <family val="4"/>
        <charset val="136"/>
      </rPr>
      <t>美洲核能協會中華民國總會</t>
    </r>
  </si>
  <si>
    <r>
      <rPr>
        <sz val="12"/>
        <rFont val="標楷體"/>
        <family val="4"/>
        <charset val="136"/>
      </rPr>
      <t>台灣風能協會</t>
    </r>
  </si>
  <si>
    <r>
      <rPr>
        <sz val="12"/>
        <rFont val="標楷體"/>
        <family val="4"/>
        <charset val="136"/>
      </rPr>
      <t>台灣風力發電產業協會</t>
    </r>
  </si>
  <si>
    <r>
      <rPr>
        <sz val="12"/>
        <rFont val="標楷體"/>
        <family val="4"/>
        <charset val="136"/>
      </rPr>
      <t>彰化縣彰濱產業園區廠協會</t>
    </r>
  </si>
  <si>
    <r>
      <rPr>
        <sz val="12"/>
        <rFont val="標楷體"/>
        <family val="4"/>
        <charset val="136"/>
      </rPr>
      <t>中國機械工程學會</t>
    </r>
  </si>
  <si>
    <r>
      <rPr>
        <sz val="12"/>
        <rFont val="標楷體"/>
        <family val="4"/>
        <charset val="136"/>
      </rPr>
      <t>中華民國電腦學會</t>
    </r>
  </si>
  <si>
    <r>
      <rPr>
        <sz val="12"/>
        <rFont val="標楷體"/>
        <family val="4"/>
        <charset val="136"/>
      </rPr>
      <t>中華民國電腦稽核協會</t>
    </r>
  </si>
  <si>
    <t>007</t>
    <phoneticPr fontId="2" type="noConversion"/>
  </si>
  <si>
    <r>
      <rPr>
        <sz val="12"/>
        <rFont val="標楷體"/>
        <family val="4"/>
        <charset val="136"/>
      </rPr>
      <t>台灣照明學會</t>
    </r>
  </si>
  <si>
    <t>077</t>
    <phoneticPr fontId="2" type="noConversion"/>
  </si>
  <si>
    <r>
      <rPr>
        <sz val="12"/>
        <rFont val="標楷體"/>
        <family val="4"/>
        <charset val="136"/>
      </rPr>
      <t>中華民國阿拉伯文化經濟協會</t>
    </r>
  </si>
  <si>
    <r>
      <rPr>
        <sz val="12"/>
        <rFont val="標楷體"/>
        <family val="4"/>
        <charset val="136"/>
      </rPr>
      <t>中國礦冶工程學會</t>
    </r>
  </si>
  <si>
    <r>
      <rPr>
        <sz val="12"/>
        <rFont val="標楷體"/>
        <family val="4"/>
        <charset val="136"/>
      </rPr>
      <t>台俄協會</t>
    </r>
  </si>
  <si>
    <r>
      <rPr>
        <sz val="12"/>
        <rFont val="標楷體"/>
        <family val="4"/>
        <charset val="136"/>
      </rPr>
      <t>中印尼文化經濟協會</t>
    </r>
  </si>
  <si>
    <r>
      <rPr>
        <sz val="12"/>
        <rFont val="標楷體"/>
        <family val="4"/>
        <charset val="136"/>
      </rPr>
      <t>中國土木水利工程學會</t>
    </r>
  </si>
  <si>
    <t>017</t>
    <phoneticPr fontId="2" type="noConversion"/>
  </si>
  <si>
    <r>
      <rPr>
        <sz val="12"/>
        <rFont val="標楷體"/>
        <family val="4"/>
        <charset val="136"/>
      </rPr>
      <t>臺灣建築學會</t>
    </r>
  </si>
  <si>
    <r>
      <rPr>
        <sz val="12"/>
        <rFont val="標楷體"/>
        <family val="4"/>
        <charset val="136"/>
      </rPr>
      <t>中國工程師學會</t>
    </r>
  </si>
  <si>
    <r>
      <rPr>
        <sz val="12"/>
        <rFont val="標楷體"/>
        <family val="4"/>
        <charset val="136"/>
      </rPr>
      <t>台灣綠建築發展學會</t>
    </r>
  </si>
  <si>
    <r>
      <rPr>
        <sz val="12"/>
        <rFont val="標楷體"/>
        <family val="4"/>
        <charset val="136"/>
      </rPr>
      <t>中華價值管理學會</t>
    </r>
  </si>
  <si>
    <r>
      <rPr>
        <sz val="12"/>
        <rFont val="標楷體"/>
        <family val="4"/>
        <charset val="136"/>
      </rPr>
      <t>中華圖書資訊館際合作協會</t>
    </r>
  </si>
  <si>
    <r>
      <rPr>
        <sz val="12"/>
        <rFont val="標楷體"/>
        <family val="4"/>
        <charset val="136"/>
      </rPr>
      <t>中華民國防蝕工程學會</t>
    </r>
  </si>
  <si>
    <r>
      <rPr>
        <sz val="12"/>
        <rFont val="標楷體"/>
        <family val="4"/>
        <charset val="136"/>
      </rPr>
      <t>中華民國檢測驗證協會</t>
    </r>
  </si>
  <si>
    <r>
      <rPr>
        <sz val="12"/>
        <rFont val="標楷體"/>
        <family val="4"/>
        <charset val="136"/>
      </rPr>
      <t>台灣能源技術服務產業發展協會</t>
    </r>
  </si>
  <si>
    <r>
      <rPr>
        <sz val="12"/>
        <rFont val="標楷體"/>
        <family val="4"/>
        <charset val="136"/>
      </rPr>
      <t>台灣電力企業聯合會</t>
    </r>
  </si>
  <si>
    <r>
      <rPr>
        <sz val="12"/>
        <rFont val="標楷體"/>
        <family val="4"/>
        <charset val="136"/>
      </rPr>
      <t>美洲保健物理學會台灣總會</t>
    </r>
  </si>
  <si>
    <r>
      <rPr>
        <sz val="12"/>
        <rFont val="標楷體"/>
        <family val="4"/>
        <charset val="136"/>
      </rPr>
      <t>台灣核能級產業發展協會</t>
    </r>
  </si>
  <si>
    <r>
      <rPr>
        <sz val="12"/>
        <rFont val="標楷體"/>
        <family val="4"/>
        <charset val="136"/>
      </rPr>
      <t>學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術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</si>
  <si>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各單位</t>
    </r>
    <phoneticPr fontId="2" type="noConversion"/>
  </si>
  <si>
    <r>
      <rPr>
        <sz val="12"/>
        <rFont val="標楷體"/>
        <family val="4"/>
        <charset val="136"/>
      </rPr>
      <t>台灣區電氣工業同業公會</t>
    </r>
  </si>
  <si>
    <r>
      <rPr>
        <sz val="12"/>
        <rFont val="標楷體"/>
        <family val="4"/>
        <charset val="136"/>
      </rPr>
      <t>各縣市工業會</t>
    </r>
  </si>
  <si>
    <r>
      <rPr>
        <sz val="12"/>
        <rFont val="標楷體"/>
        <family val="4"/>
        <charset val="136"/>
      </rPr>
      <t>台灣區電氣工業同業公會</t>
    </r>
    <phoneticPr fontId="2" type="noConversion"/>
  </si>
  <si>
    <r>
      <rPr>
        <sz val="12"/>
        <rFont val="標楷體"/>
        <family val="4"/>
        <charset val="136"/>
      </rPr>
      <t>各縣市工業會</t>
    </r>
    <phoneticPr fontId="2" type="noConversion"/>
  </si>
  <si>
    <r>
      <rPr>
        <sz val="12"/>
        <rFont val="標楷體"/>
        <family val="4"/>
        <charset val="136"/>
      </rPr>
      <t>醫師、護理師同業公會</t>
    </r>
    <phoneticPr fontId="2" type="noConversion"/>
  </si>
  <si>
    <r>
      <rPr>
        <sz val="12"/>
        <rFont val="標楷體"/>
        <family val="4"/>
        <charset val="136"/>
      </rPr>
      <t>林口工業區廠商協進會</t>
    </r>
  </si>
  <si>
    <r>
      <rPr>
        <sz val="12"/>
        <rFont val="標楷體"/>
        <family val="4"/>
        <charset val="136"/>
      </rPr>
      <t>其他營業成本</t>
    </r>
    <phoneticPr fontId="2" type="noConversion"/>
  </si>
  <si>
    <r>
      <rPr>
        <sz val="12"/>
        <rFont val="標楷體"/>
        <family val="4"/>
        <charset val="136"/>
      </rPr>
      <t>林口工業區廠商協進會</t>
    </r>
    <phoneticPr fontId="2" type="noConversion"/>
  </si>
  <si>
    <r>
      <rPr>
        <sz val="12"/>
        <rFont val="標楷體"/>
        <family val="4"/>
        <charset val="136"/>
      </rPr>
      <t>職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業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</si>
  <si>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t xml:space="preserve">        2.</t>
    </r>
    <r>
      <rPr>
        <sz val="12"/>
        <rFont val="標楷體"/>
        <family val="4"/>
        <charset val="136"/>
      </rPr>
      <t>其他零星會費、捐助、分攤請逐筆填列明細及金額。</t>
    </r>
    <phoneticPr fontId="2" type="noConversion"/>
  </si>
  <si>
    <r>
      <t xml:space="preserve">       </t>
    </r>
    <r>
      <rPr>
        <sz val="12"/>
        <rFont val="標楷體"/>
        <family val="4"/>
        <charset val="136"/>
      </rPr>
      <t>製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表</t>
    </r>
    <r>
      <rPr>
        <sz val="12"/>
        <rFont val="Times New Roman"/>
        <family val="1"/>
      </rPr>
      <t xml:space="preserve">: </t>
    </r>
    <phoneticPr fontId="2" type="noConversion"/>
  </si>
  <si>
    <r>
      <rPr>
        <sz val="12"/>
        <color indexed="8"/>
        <rFont val="標楷體"/>
        <family val="4"/>
        <charset val="136"/>
      </rPr>
      <t>中美經濟合作策進會</t>
    </r>
  </si>
  <si>
    <r>
      <rPr>
        <sz val="12"/>
        <color indexed="8"/>
        <rFont val="標楷體"/>
        <family val="4"/>
        <charset val="136"/>
      </rPr>
      <t>中華民國公開發行公司股務協會</t>
    </r>
  </si>
  <si>
    <r>
      <rPr>
        <sz val="12"/>
        <color indexed="8"/>
        <rFont val="標楷體"/>
        <family val="4"/>
        <charset val="136"/>
      </rPr>
      <t>世界能源會中華民國總會</t>
    </r>
  </si>
  <si>
    <r>
      <rPr>
        <sz val="12"/>
        <rFont val="標楷體"/>
        <family val="4"/>
        <charset val="136"/>
      </rPr>
      <t>台灣碳捕存再利用協會</t>
    </r>
  </si>
  <si>
    <r>
      <rPr>
        <sz val="12"/>
        <rFont val="標楷體"/>
        <family val="4"/>
        <charset val="136"/>
      </rPr>
      <t>台灣生質能技術發展協會</t>
    </r>
  </si>
  <si>
    <r>
      <rPr>
        <sz val="12"/>
        <rFont val="標楷體"/>
        <family val="4"/>
        <charset val="136"/>
      </rPr>
      <t>台灣</t>
    </r>
    <r>
      <rPr>
        <sz val="12"/>
        <rFont val="Times New Roman"/>
        <family val="1"/>
      </rPr>
      <t>PM2.5</t>
    </r>
    <r>
      <rPr>
        <sz val="12"/>
        <rFont val="標楷體"/>
        <family val="4"/>
        <charset val="136"/>
      </rPr>
      <t>監測與控制產業發展協會</t>
    </r>
  </si>
  <si>
    <r>
      <rPr>
        <sz val="12"/>
        <rFont val="標楷體"/>
        <family val="4"/>
        <charset val="136"/>
      </rPr>
      <t>台灣循環經濟協會</t>
    </r>
  </si>
  <si>
    <r>
      <rPr>
        <sz val="12"/>
        <rFont val="標楷體"/>
        <family val="4"/>
        <charset val="136"/>
      </rPr>
      <t>中華民國工業安全衛生協會</t>
    </r>
  </si>
  <si>
    <r>
      <rPr>
        <sz val="12"/>
        <rFont val="標楷體"/>
        <family val="4"/>
        <charset val="136"/>
      </rPr>
      <t>台灣汽電共生協會</t>
    </r>
  </si>
  <si>
    <r>
      <rPr>
        <sz val="12"/>
        <rFont val="標楷體"/>
        <family val="4"/>
        <charset val="136"/>
      </rPr>
      <t>歐洲在台商務協會</t>
    </r>
  </si>
  <si>
    <r>
      <rPr>
        <sz val="12"/>
        <rFont val="標楷體"/>
        <family val="4"/>
        <charset val="136"/>
      </rPr>
      <t>全國認證基金會</t>
    </r>
    <r>
      <rPr>
        <sz val="12"/>
        <rFont val="Times New Roman"/>
        <family val="1"/>
      </rPr>
      <t>(TAF)</t>
    </r>
  </si>
  <si>
    <r>
      <rPr>
        <sz val="12"/>
        <rFont val="標楷體"/>
        <family val="4"/>
        <charset val="136"/>
      </rPr>
      <t>中華民國科技管理協會</t>
    </r>
  </si>
  <si>
    <r>
      <rPr>
        <sz val="12"/>
        <rFont val="標楷體"/>
        <family val="4"/>
        <charset val="136"/>
      </rPr>
      <t>台灣水利產業發展促進協會</t>
    </r>
  </si>
  <si>
    <r>
      <rPr>
        <sz val="12"/>
        <rFont val="標楷體"/>
        <family val="4"/>
        <charset val="136"/>
      </rPr>
      <t>台灣工程法學會</t>
    </r>
  </si>
  <si>
    <r>
      <rPr>
        <sz val="12"/>
        <rFont val="標楷體"/>
        <family val="4"/>
        <charset val="136"/>
      </rPr>
      <t>中華民國勞資關係協進會</t>
    </r>
  </si>
  <si>
    <r>
      <rPr>
        <sz val="12"/>
        <rFont val="標楷體"/>
        <family val="4"/>
        <charset val="136"/>
      </rPr>
      <t>中華人力資源管理協會</t>
    </r>
  </si>
  <si>
    <t>再生能源發電</t>
    <phoneticPr fontId="8" type="noConversion"/>
  </si>
  <si>
    <t>捐助電腦等資訊設備捐贈</t>
    <phoneticPr fontId="8" type="noConversion"/>
  </si>
  <si>
    <t>研究發展費用</t>
  </si>
  <si>
    <t xml:space="preserve"> 電協金</t>
    <phoneticPr fontId="8" type="noConversion"/>
  </si>
  <si>
    <t>電力開發協助金</t>
    <phoneticPr fontId="8" type="noConversion"/>
  </si>
  <si>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內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團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發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業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</si>
  <si>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t>及宜蘭縣大同鄉公所</t>
    <phoneticPr fontId="8" type="noConversion"/>
  </si>
  <si>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協金</t>
    </r>
    <phoneticPr fontId="2" type="noConversion"/>
  </si>
  <si>
    <r>
      <rPr>
        <sz val="12"/>
        <rFont val="標楷體"/>
        <family val="4"/>
        <charset val="136"/>
      </rPr>
      <t>捐助全球產業總工會</t>
    </r>
    <r>
      <rPr>
        <sz val="12"/>
        <rFont val="Times New Roman"/>
        <family val="1"/>
      </rPr>
      <t xml:space="preserve">(IGU) </t>
    </r>
    <phoneticPr fontId="8" type="noConversion"/>
  </si>
  <si>
    <r>
      <rPr>
        <sz val="12"/>
        <rFont val="標楷體"/>
        <family val="4"/>
        <charset val="136"/>
      </rPr>
      <t>台灣員工協助專業協會</t>
    </r>
  </si>
  <si>
    <t>組長</t>
    <phoneticPr fontId="8" type="noConversion"/>
  </si>
  <si>
    <t>擬陳核後提供資編課上傳SBA。</t>
    <phoneticPr fontId="8" type="noConversion"/>
  </si>
  <si>
    <t>捐助財團法人核能科技協進會辦理海峽</t>
    <phoneticPr fontId="8" type="noConversion"/>
  </si>
  <si>
    <t>兩岸核能合作研討會</t>
    <phoneticPr fontId="2" type="noConversion"/>
  </si>
  <si>
    <t>業務費用</t>
    <phoneticPr fontId="8" type="noConversion"/>
  </si>
  <si>
    <t>業務費用</t>
    <phoneticPr fontId="2" type="noConversion"/>
  </si>
  <si>
    <r>
      <t xml:space="preserve">  </t>
    </r>
    <r>
      <rPr>
        <sz val="12"/>
        <rFont val="標楷體"/>
        <family val="4"/>
        <charset val="136"/>
      </rPr>
      <t>補助政府</t>
    </r>
    <phoneticPr fontId="2" type="noConversion"/>
  </si>
  <si>
    <t>補助台水公司辦理水里溪取水口改善及</t>
    <phoneticPr fontId="8" type="noConversion"/>
  </si>
  <si>
    <t>增設工程</t>
    <phoneticPr fontId="8" type="noConversion"/>
  </si>
  <si>
    <t>其他零星補助</t>
    <phoneticPr fontId="8" type="noConversion"/>
  </si>
  <si>
    <r>
      <rPr>
        <sz val="12"/>
        <rFont val="標楷體"/>
        <family val="4"/>
        <charset val="136"/>
      </rPr>
      <t>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政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一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般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</si>
  <si>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t>補助高雄市政府辦理認養高雄市中央公園</t>
    <phoneticPr fontId="8" type="noConversion"/>
  </si>
  <si>
    <t>補助澎湖縣政府公共設施管理維護費</t>
    <phoneticPr fontId="8" type="noConversion"/>
  </si>
  <si>
    <t>補助原住民委員會原住民族綜合發展基金</t>
    <phoneticPr fontId="8" type="noConversion"/>
  </si>
  <si>
    <t>補助新北市政府公共設施管理維護費</t>
    <phoneticPr fontId="8" type="noConversion"/>
  </si>
  <si>
    <t>補助澎湖縣桶盤等五離島電業營運費</t>
    <phoneticPr fontId="2" type="noConversion"/>
  </si>
  <si>
    <t>線路整建工程</t>
    <phoneticPr fontId="8" type="noConversion"/>
  </si>
  <si>
    <r>
      <rPr>
        <sz val="12"/>
        <rFont val="標楷體"/>
        <family val="4"/>
        <charset val="136"/>
      </rPr>
      <t>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政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促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</si>
  <si>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t xml:space="preserve">  </t>
    </r>
    <r>
      <rPr>
        <sz val="12"/>
        <rFont val="標楷體"/>
        <family val="4"/>
        <charset val="136"/>
      </rPr>
      <t>補助政府機</t>
    </r>
    <phoneticPr fontId="2" type="noConversion"/>
  </si>
  <si>
    <r>
      <rPr>
        <sz val="12"/>
        <rFont val="標楷體"/>
        <family val="4"/>
        <charset val="136"/>
      </rPr>
      <t>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政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睦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鄰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用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</si>
  <si>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及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捐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</si>
  <si>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r>
      <rPr>
        <sz val="12"/>
        <rFont val="標楷體"/>
        <family val="4"/>
        <charset val="136"/>
      </rPr>
      <t>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助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政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府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機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關</t>
    </r>
    <r>
      <rPr>
        <sz val="12"/>
        <rFont val="Times New Roman"/>
        <family val="1"/>
      </rPr>
      <t xml:space="preserve"> - </t>
    </r>
    <r>
      <rPr>
        <sz val="12"/>
        <rFont val="標楷體"/>
        <family val="4"/>
        <charset val="136"/>
      </rPr>
      <t>發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業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電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協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合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計</t>
    </r>
    <phoneticPr fontId="2" type="noConversion"/>
  </si>
  <si>
    <t>分攤桃園市觀音區保生里海岸保護措施</t>
    <phoneticPr fontId="2" type="noConversion"/>
  </si>
  <si>
    <r>
      <rPr>
        <sz val="12"/>
        <rFont val="標楷體"/>
        <family val="4"/>
        <charset val="136"/>
      </rPr>
      <t>分攤參與美國核能管制委員會熱流程式</t>
    </r>
    <phoneticPr fontId="2" type="noConversion"/>
  </si>
  <si>
    <r>
      <rPr>
        <sz val="12"/>
        <rFont val="標楷體"/>
        <family val="4"/>
        <charset val="136"/>
      </rPr>
      <t>應用及維護計畫</t>
    </r>
    <r>
      <rPr>
        <sz val="12"/>
        <rFont val="Times New Roman"/>
        <family val="1"/>
      </rPr>
      <t>(CAMP)</t>
    </r>
    <r>
      <rPr>
        <sz val="12"/>
        <rFont val="標楷體"/>
        <family val="4"/>
        <charset val="136"/>
      </rPr>
      <t>年費</t>
    </r>
    <phoneticPr fontId="2" type="noConversion"/>
  </si>
  <si>
    <r>
      <rPr>
        <sz val="12"/>
        <rFont val="標楷體"/>
        <family val="4"/>
        <charset val="136"/>
      </rPr>
      <t>分攤國際原子能總署保防視察費</t>
    </r>
    <r>
      <rPr>
        <sz val="12"/>
        <rFont val="Times New Roman"/>
        <family val="1"/>
      </rPr>
      <t>(IAEA)</t>
    </r>
    <phoneticPr fontId="2" type="noConversion"/>
  </si>
  <si>
    <t>分攤部屬單位業務經費</t>
    <phoneticPr fontId="2" type="noConversion"/>
  </si>
  <si>
    <t>會費、補助及捐助與分攤費用彙計表</t>
    <phoneticPr fontId="8" type="noConversion"/>
  </si>
  <si>
    <t>會費、補助及捐助與分攤費用彙計表</t>
    <phoneticPr fontId="2" type="noConversion"/>
  </si>
  <si>
    <t>水力發電費用</t>
    <phoneticPr fontId="2" type="noConversion"/>
  </si>
  <si>
    <r>
      <rPr>
        <sz val="12"/>
        <rFont val="標楷體"/>
        <family val="4"/>
        <charset val="136"/>
      </rPr>
      <t>核能採購事務委員會</t>
    </r>
    <r>
      <rPr>
        <sz val="12"/>
        <rFont val="Times New Roman"/>
        <family val="1"/>
      </rPr>
      <t>(NUPIC)</t>
    </r>
  </si>
  <si>
    <r>
      <rPr>
        <sz val="12"/>
        <rFont val="標楷體"/>
        <family val="4"/>
        <charset val="136"/>
      </rPr>
      <t>世界核燃料市場組織</t>
    </r>
    <r>
      <rPr>
        <sz val="12"/>
        <rFont val="Times New Roman"/>
        <family val="1"/>
      </rPr>
      <t>(WNFM)</t>
    </r>
  </si>
  <si>
    <r>
      <rPr>
        <sz val="12"/>
        <rFont val="標楷體"/>
        <family val="4"/>
        <charset val="136"/>
      </rPr>
      <t>世界核能協會</t>
    </r>
    <r>
      <rPr>
        <sz val="12"/>
        <rFont val="Times New Roman"/>
        <family val="1"/>
      </rPr>
      <t>(WNA)</t>
    </r>
  </si>
  <si>
    <r>
      <rPr>
        <sz val="12"/>
        <rFont val="標楷體"/>
        <family val="4"/>
        <charset val="136"/>
      </rPr>
      <t>世界核能發電協會</t>
    </r>
    <r>
      <rPr>
        <sz val="12"/>
        <rFont val="Times New Roman"/>
        <family val="1"/>
      </rPr>
      <t>(WANO)</t>
    </r>
  </si>
  <si>
    <r>
      <rPr>
        <sz val="12"/>
        <rFont val="標楷體"/>
        <family val="4"/>
        <charset val="136"/>
      </rPr>
      <t>世界核能發電協會東京中心</t>
    </r>
    <r>
      <rPr>
        <sz val="12"/>
        <rFont val="Times New Roman"/>
        <family val="1"/>
      </rPr>
      <t>(WANO-TC)</t>
    </r>
  </si>
  <si>
    <r>
      <rPr>
        <sz val="12"/>
        <rFont val="標楷體"/>
        <family val="4"/>
        <charset val="136"/>
      </rPr>
      <t>壓水式核能電廠業主聯合組織</t>
    </r>
    <r>
      <rPr>
        <sz val="12"/>
        <rFont val="Times New Roman"/>
        <family val="1"/>
      </rPr>
      <t>(PWROG)</t>
    </r>
  </si>
  <si>
    <r>
      <rPr>
        <sz val="12"/>
        <color indexed="8"/>
        <rFont val="標楷體"/>
        <family val="4"/>
        <charset val="136"/>
      </rPr>
      <t>國際能源經濟學會</t>
    </r>
    <r>
      <rPr>
        <sz val="12"/>
        <color indexed="8"/>
        <rFont val="Times New Roman"/>
        <family val="1"/>
      </rPr>
      <t>(IAEE)</t>
    </r>
  </si>
  <si>
    <r>
      <rPr>
        <sz val="12"/>
        <rFont val="標楷體"/>
        <family val="4"/>
        <charset val="136"/>
      </rPr>
      <t>國際高壓大電力系統會議</t>
    </r>
    <r>
      <rPr>
        <sz val="12"/>
        <rFont val="Times New Roman"/>
        <family val="1"/>
      </rPr>
      <t>(CIGRE)</t>
    </r>
  </si>
  <si>
    <r>
      <rPr>
        <sz val="12"/>
        <rFont val="標楷體"/>
        <family val="4"/>
        <charset val="136"/>
      </rPr>
      <t>美國電機電子工程師學會</t>
    </r>
    <r>
      <rPr>
        <sz val="12"/>
        <rFont val="Times New Roman"/>
        <family val="1"/>
      </rPr>
      <t>(IEEE)</t>
    </r>
  </si>
  <si>
    <r>
      <rPr>
        <sz val="12"/>
        <rFont val="標楷體"/>
        <family val="4"/>
        <charset val="136"/>
      </rPr>
      <t>美國空氣與廢棄物管理學會</t>
    </r>
    <r>
      <rPr>
        <sz val="12"/>
        <rFont val="Times New Roman"/>
        <family val="1"/>
      </rPr>
      <t>(A&amp;WMA)</t>
    </r>
  </si>
  <si>
    <r>
      <rPr>
        <sz val="12"/>
        <rFont val="標楷體"/>
        <family val="4"/>
        <charset val="136"/>
      </rPr>
      <t>日本中央勞動災害防止協會</t>
    </r>
    <r>
      <rPr>
        <sz val="12"/>
        <rFont val="Times New Roman"/>
        <family val="1"/>
      </rPr>
      <t>(JISHA)</t>
    </r>
  </si>
  <si>
    <r>
      <rPr>
        <sz val="12"/>
        <rFont val="標楷體"/>
        <family val="4"/>
        <charset val="136"/>
      </rPr>
      <t>美國安全協會</t>
    </r>
    <r>
      <rPr>
        <sz val="12"/>
        <rFont val="Times New Roman"/>
        <family val="1"/>
      </rPr>
      <t>(NSC)</t>
    </r>
  </si>
  <si>
    <r>
      <rPr>
        <sz val="12"/>
        <rFont val="標楷體"/>
        <family val="4"/>
        <charset val="136"/>
      </rPr>
      <t>世界安全組織</t>
    </r>
    <r>
      <rPr>
        <sz val="12"/>
        <rFont val="Times New Roman"/>
        <family val="1"/>
      </rPr>
      <t>(WSO)</t>
    </r>
  </si>
  <si>
    <r>
      <rPr>
        <sz val="12"/>
        <rFont val="標楷體"/>
        <family val="4"/>
        <charset val="136"/>
      </rPr>
      <t>國際電力研究資料交換組織</t>
    </r>
    <r>
      <rPr>
        <sz val="12"/>
        <rFont val="Times New Roman"/>
        <family val="1"/>
      </rPr>
      <t>(IERE)</t>
    </r>
  </si>
  <si>
    <r>
      <rPr>
        <sz val="12"/>
        <rFont val="標楷體"/>
        <family val="4"/>
        <charset val="136"/>
      </rPr>
      <t>美國都寶工程公司國際協會</t>
    </r>
    <r>
      <rPr>
        <sz val="12"/>
        <rFont val="Times New Roman"/>
        <family val="1"/>
      </rPr>
      <t>(ICDC)</t>
    </r>
  </si>
  <si>
    <r>
      <rPr>
        <sz val="12"/>
        <rFont val="標楷體"/>
        <family val="4"/>
        <charset val="136"/>
      </rPr>
      <t>全球碳捕獲與封存研究院</t>
    </r>
    <r>
      <rPr>
        <sz val="12"/>
        <rFont val="Times New Roman"/>
        <family val="1"/>
      </rPr>
      <t>(GCCSI)</t>
    </r>
  </si>
  <si>
    <r>
      <rPr>
        <sz val="12"/>
        <rFont val="標楷體"/>
        <family val="4"/>
        <charset val="136"/>
      </rPr>
      <t>日本能源經濟研究所</t>
    </r>
    <r>
      <rPr>
        <sz val="12"/>
        <rFont val="Times New Roman"/>
        <family val="1"/>
      </rPr>
      <t>(IEEJ)</t>
    </r>
  </si>
  <si>
    <r>
      <rPr>
        <sz val="12"/>
        <rFont val="標楷體"/>
        <family val="4"/>
        <charset val="136"/>
      </rPr>
      <t>彭博新能源財經</t>
    </r>
    <r>
      <rPr>
        <sz val="12"/>
        <rFont val="Times New Roman"/>
        <family val="1"/>
      </rPr>
      <t>(BNEF)</t>
    </r>
  </si>
  <si>
    <r>
      <rPr>
        <sz val="12"/>
        <rFont val="標楷體"/>
        <family val="4"/>
        <charset val="136"/>
      </rPr>
      <t>澳台經貿協會</t>
    </r>
    <r>
      <rPr>
        <sz val="12"/>
        <rFont val="Times New Roman"/>
        <family val="1"/>
      </rPr>
      <t>(ATBC)</t>
    </r>
  </si>
  <si>
    <r>
      <rPr>
        <sz val="12"/>
        <rFont val="標楷體"/>
        <family val="4"/>
        <charset val="136"/>
      </rPr>
      <t>全國認證基金會</t>
    </r>
    <r>
      <rPr>
        <sz val="12"/>
        <rFont val="Times New Roman"/>
        <family val="1"/>
      </rPr>
      <t>(TAF)</t>
    </r>
    <phoneticPr fontId="2" type="noConversion"/>
  </si>
  <si>
    <t>火力發電費用</t>
    <phoneticPr fontId="2" type="noConversion"/>
  </si>
  <si>
    <t>核能發電費用</t>
    <phoneticPr fontId="2" type="noConversion"/>
  </si>
  <si>
    <r>
      <rPr>
        <sz val="12"/>
        <rFont val="標楷體"/>
        <family val="4"/>
        <charset val="136"/>
      </rPr>
      <t>中華公司治理協會</t>
    </r>
  </si>
  <si>
    <r>
      <rPr>
        <sz val="12"/>
        <color indexed="8"/>
        <rFont val="標楷體"/>
        <family val="4"/>
        <charset val="136"/>
      </rPr>
      <t>中華民國國際經濟合作協會</t>
    </r>
  </si>
  <si>
    <r>
      <rPr>
        <sz val="12"/>
        <color indexed="8"/>
        <rFont val="標楷體"/>
        <family val="4"/>
        <charset val="136"/>
      </rPr>
      <t>台灣永續能源研究基金會</t>
    </r>
  </si>
  <si>
    <r>
      <rPr>
        <sz val="12"/>
        <rFont val="標楷體"/>
        <family val="4"/>
        <charset val="136"/>
      </rPr>
      <t>中華民國氣象學會</t>
    </r>
  </si>
  <si>
    <r>
      <rPr>
        <sz val="12"/>
        <rFont val="標楷體"/>
        <family val="4"/>
        <charset val="136"/>
      </rPr>
      <t>中華民國會計研究發展基金會</t>
    </r>
  </si>
  <si>
    <r>
      <rPr>
        <sz val="12"/>
        <rFont val="標楷體"/>
        <family val="4"/>
        <charset val="136"/>
      </rPr>
      <t>中華民國企業永續發展協會</t>
    </r>
  </si>
  <si>
    <r>
      <rPr>
        <sz val="12"/>
        <color indexed="8"/>
        <rFont val="標楷體"/>
        <family val="4"/>
        <charset val="136"/>
      </rPr>
      <t>中華民國珊瑚礁學會</t>
    </r>
  </si>
  <si>
    <r>
      <rPr>
        <sz val="12"/>
        <rFont val="標楷體"/>
        <family val="4"/>
        <charset val="136"/>
      </rPr>
      <t>台灣氣候變遷與能源永續協會</t>
    </r>
  </si>
  <si>
    <r>
      <rPr>
        <sz val="12"/>
        <rFont val="標楷體"/>
        <family val="4"/>
        <charset val="136"/>
      </rPr>
      <t>台灣超微細氣泡協會</t>
    </r>
  </si>
  <si>
    <r>
      <rPr>
        <sz val="12"/>
        <rFont val="標楷體"/>
        <family val="4"/>
        <charset val="136"/>
      </rPr>
      <t>中華民國燃燒學會</t>
    </r>
  </si>
  <si>
    <r>
      <rPr>
        <sz val="12"/>
        <rFont val="標楷體"/>
        <family val="4"/>
        <charset val="136"/>
      </rPr>
      <t>台灣綠電應用協會</t>
    </r>
    <r>
      <rPr>
        <sz val="12"/>
        <rFont val="Times New Roman"/>
        <family val="1"/>
      </rPr>
      <t>(TAGET)</t>
    </r>
  </si>
  <si>
    <r>
      <rPr>
        <sz val="12"/>
        <rFont val="標楷體"/>
        <family val="4"/>
        <charset val="136"/>
      </rPr>
      <t>中華民國隧道協會</t>
    </r>
  </si>
  <si>
    <r>
      <rPr>
        <sz val="12"/>
        <rFont val="標楷體"/>
        <family val="4"/>
        <charset val="136"/>
      </rPr>
      <t>中華民國環境檢驗測定商業同業公會</t>
    </r>
  </si>
  <si>
    <r>
      <rPr>
        <sz val="12"/>
        <rFont val="標楷體"/>
        <family val="4"/>
        <charset val="136"/>
      </rPr>
      <t>台北市度量衡商業同業公會</t>
    </r>
  </si>
  <si>
    <t>台灣職業健康護理學會</t>
    <phoneticPr fontId="2" type="noConversion"/>
  </si>
  <si>
    <r>
      <rPr>
        <sz val="12"/>
        <rFont val="標楷體"/>
        <family val="4"/>
        <charset val="136"/>
      </rPr>
      <t>醫師、護理師同業公會</t>
    </r>
  </si>
  <si>
    <t>會費、補助及</t>
    <phoneticPr fontId="2" type="noConversion"/>
  </si>
  <si>
    <t>捐助與分攤</t>
    <phoneticPr fontId="8" type="noConversion"/>
  </si>
  <si>
    <r>
      <t xml:space="preserve">  </t>
    </r>
    <r>
      <rPr>
        <sz val="12"/>
        <rFont val="標楷體"/>
        <family val="4"/>
        <charset val="136"/>
      </rPr>
      <t>團體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促協金</t>
    </r>
    <phoneticPr fontId="8" type="noConversion"/>
  </si>
  <si>
    <r>
      <t xml:space="preserve">  </t>
    </r>
    <r>
      <rPr>
        <sz val="12"/>
        <rFont val="標楷體"/>
        <family val="4"/>
        <charset val="136"/>
      </rPr>
      <t>體</t>
    </r>
    <r>
      <rPr>
        <sz val="12"/>
        <rFont val="Times New Roman"/>
        <family val="1"/>
      </rPr>
      <t>-</t>
    </r>
    <r>
      <rPr>
        <sz val="12"/>
        <rFont val="標楷體"/>
        <family val="4"/>
        <charset val="136"/>
      </rPr>
      <t>發電業</t>
    </r>
    <phoneticPr fontId="2" type="noConversion"/>
  </si>
  <si>
    <t>補助及捐助</t>
    <phoneticPr fontId="8" type="noConversion"/>
  </si>
  <si>
    <t>配電費用</t>
    <phoneticPr fontId="8" type="noConversion"/>
  </si>
  <si>
    <t>112自編「會費、補助及捐助與分攤費用彙計表」已編妥如附，</t>
    <phoneticPr fontId="8" type="noConversion"/>
  </si>
  <si>
    <t>112院編「會費、補助及捐助與分攤費用彙計表」已編妥如附，</t>
    <phoneticPr fontId="8" type="noConversion"/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</si>
  <si>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1"/>
      </rPr>
      <t>113</t>
    </r>
    <r>
      <rPr>
        <sz val="12"/>
        <rFont val="標楷體"/>
        <family val="4"/>
        <charset val="136"/>
      </rPr>
      <t>年度</t>
    </r>
    <phoneticPr fontId="2" type="noConversion"/>
  </si>
  <si>
    <t>補助桃園市政府後湖逐浪天梯工程</t>
    <phoneticPr fontId="8" type="noConversion"/>
  </si>
  <si>
    <t>補助澎湖縣花嶼供電線路汰換計畫</t>
    <phoneticPr fontId="2" type="noConversion"/>
  </si>
  <si>
    <t>捐助中國工程師學會主辦中美近代工程研討會</t>
    <phoneticPr fontId="8" type="noConversion"/>
  </si>
  <si>
    <t>‧</t>
    <phoneticPr fontId="2" type="noConversion"/>
  </si>
  <si>
    <t>其他零星分攤</t>
  </si>
  <si>
    <t>運作費用</t>
    <phoneticPr fontId="2" type="noConversion"/>
  </si>
  <si>
    <t>費用</t>
    <phoneticPr fontId="2" type="noConversion"/>
  </si>
  <si>
    <t>捐助台灣風能訓練股份有限公司</t>
    <phoneticPr fontId="2" type="noConversion"/>
  </si>
  <si>
    <t>補助大學節能及電力韌性推動計畫</t>
    <phoneticPr fontId="2" type="noConversion"/>
  </si>
  <si>
    <r>
      <rPr>
        <b/>
        <u/>
        <sz val="12"/>
        <rFont val="標楷體"/>
        <family val="4"/>
        <charset val="136"/>
      </rPr>
      <t>會費、捐助與分攤費用彙計表</t>
    </r>
  </si>
  <si>
    <r>
      <rPr>
        <sz val="12"/>
        <rFont val="標楷體"/>
        <family val="4"/>
        <charset val="136"/>
      </rPr>
      <t>單位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新台幣元</t>
    </r>
    <phoneticPr fontId="2" type="noConversion"/>
  </si>
  <si>
    <r>
      <rPr>
        <sz val="12"/>
        <rFont val="標楷體"/>
        <family val="4"/>
        <charset val="136"/>
      </rPr>
      <t>東亞暨西太平洋電力供應事業協會</t>
    </r>
    <r>
      <rPr>
        <sz val="12"/>
        <rFont val="Times New Roman"/>
        <family val="1"/>
      </rPr>
      <t>(AESIEAP)</t>
    </r>
  </si>
  <si>
    <t>輸電費用</t>
    <phoneticPr fontId="2" type="noConversion"/>
  </si>
  <si>
    <t>配電費用</t>
    <phoneticPr fontId="2" type="noConversion"/>
  </si>
  <si>
    <t>內政部國土測劃中心</t>
    <phoneticPr fontId="8" type="noConversion"/>
  </si>
  <si>
    <t>台灣區電氣工業同業公會</t>
    <phoneticPr fontId="2" type="noConversion"/>
  </si>
  <si>
    <t>再生能源發電費用</t>
    <phoneticPr fontId="2" type="noConversion"/>
  </si>
  <si>
    <t>中華民國太陽光電發電系統商業同業
公會</t>
    <phoneticPr fontId="2" type="noConversion"/>
  </si>
  <si>
    <t>中華民國環境檢驗測定商業同業公會</t>
    <phoneticPr fontId="2" type="noConversion"/>
  </si>
  <si>
    <t xml:space="preserve">來能源研究中心                    </t>
    <phoneticPr fontId="2" type="noConversion"/>
  </si>
  <si>
    <t>會費</t>
    <phoneticPr fontId="8" type="noConversion"/>
  </si>
  <si>
    <r>
      <t xml:space="preserve">日本燃料電池開發資訊中心(FCDIC) </t>
    </r>
    <r>
      <rPr>
        <sz val="11"/>
        <rFont val="Times New Roman"/>
        <family val="1"/>
      </rPr>
      <t xml:space="preserve"> 49,440</t>
    </r>
    <phoneticPr fontId="2" type="noConversion"/>
  </si>
  <si>
    <r>
      <t xml:space="preserve">麻省理工學院(MIT)能源倡議未   </t>
    </r>
    <r>
      <rPr>
        <sz val="11"/>
        <rFont val="Times New Roman"/>
        <family val="1"/>
      </rPr>
      <t xml:space="preserve"> 5,379,360</t>
    </r>
    <phoneticPr fontId="2" type="noConversion"/>
  </si>
  <si>
    <t>小        計</t>
  </si>
  <si>
    <t>國 際 組 織 會 費 合 計</t>
  </si>
  <si>
    <r>
      <rPr>
        <sz val="12"/>
        <rFont val="標楷體"/>
        <family val="4"/>
        <charset val="136"/>
      </rPr>
      <t>會費</t>
    </r>
  </si>
  <si>
    <r>
      <t xml:space="preserve"> </t>
    </r>
    <r>
      <rPr>
        <sz val="12"/>
        <rFont val="標楷體"/>
        <family val="4"/>
        <charset val="136"/>
      </rPr>
      <t>國際組織會費</t>
    </r>
  </si>
  <si>
    <r>
      <rPr>
        <sz val="12"/>
        <rFont val="標楷體"/>
        <family val="4"/>
        <charset val="136"/>
      </rPr>
      <t>美洲核能協會</t>
    </r>
    <r>
      <rPr>
        <sz val="12"/>
        <rFont val="Times New Roman"/>
        <family val="1"/>
      </rPr>
      <t>(ANS)</t>
    </r>
  </si>
  <si>
    <r>
      <rPr>
        <sz val="12"/>
        <color indexed="8"/>
        <rFont val="標楷體"/>
        <family val="4"/>
        <charset val="136"/>
      </rPr>
      <t>世界核燃料市場組織</t>
    </r>
    <r>
      <rPr>
        <sz val="12"/>
        <color indexed="8"/>
        <rFont val="Times New Roman"/>
        <family val="1"/>
      </rPr>
      <t>(WNFM)</t>
    </r>
  </si>
  <si>
    <r>
      <rPr>
        <sz val="12"/>
        <color indexed="8"/>
        <rFont val="標楷體"/>
        <family val="4"/>
        <charset val="136"/>
      </rPr>
      <t>世界核能協會</t>
    </r>
    <r>
      <rPr>
        <sz val="12"/>
        <color indexed="8"/>
        <rFont val="Times New Roman"/>
        <family val="1"/>
      </rPr>
      <t>(WNA)</t>
    </r>
  </si>
  <si>
    <r>
      <rPr>
        <sz val="12"/>
        <color indexed="8"/>
        <rFont val="標楷體"/>
        <family val="4"/>
        <charset val="136"/>
      </rPr>
      <t>世界核能發電協會</t>
    </r>
    <r>
      <rPr>
        <sz val="12"/>
        <color indexed="8"/>
        <rFont val="Times New Roman"/>
        <family val="1"/>
      </rPr>
      <t>(WANO)</t>
    </r>
  </si>
  <si>
    <r>
      <rPr>
        <sz val="12"/>
        <color indexed="8"/>
        <rFont val="標楷體"/>
        <family val="4"/>
        <charset val="136"/>
      </rPr>
      <t>緊急柴油發電機業主組織</t>
    </r>
    <r>
      <rPr>
        <sz val="12"/>
        <color indexed="8"/>
        <rFont val="Times New Roman"/>
        <family val="1"/>
      </rPr>
      <t>(EOG)</t>
    </r>
  </si>
  <si>
    <r>
      <rPr>
        <sz val="12"/>
        <rFont val="標楷體"/>
        <family val="4"/>
        <charset val="136"/>
      </rPr>
      <t>其他零星會費</t>
    </r>
  </si>
  <si>
    <r>
      <rPr>
        <sz val="12"/>
        <rFont val="標楷體"/>
        <family val="4"/>
        <charset val="136"/>
      </rPr>
      <t>國際能源經濟學會</t>
    </r>
    <r>
      <rPr>
        <sz val="12"/>
        <rFont val="Times New Roman"/>
        <family val="1"/>
      </rPr>
      <t>(IAEE)</t>
    </r>
  </si>
  <si>
    <r>
      <rPr>
        <sz val="12"/>
        <color indexed="8"/>
        <rFont val="標楷體"/>
        <family val="4"/>
        <charset val="136"/>
      </rPr>
      <t>日本中央勞動災害防止協會</t>
    </r>
    <r>
      <rPr>
        <sz val="12"/>
        <color indexed="8"/>
        <rFont val="Times New Roman"/>
        <family val="1"/>
      </rPr>
      <t>(JISHA)</t>
    </r>
  </si>
  <si>
    <r>
      <rPr>
        <sz val="12"/>
        <color indexed="8"/>
        <rFont val="標楷體"/>
        <family val="4"/>
        <charset val="136"/>
      </rPr>
      <t>中國電機工程學會</t>
    </r>
  </si>
  <si>
    <r>
      <rPr>
        <sz val="12"/>
        <rFont val="標楷體"/>
        <family val="4"/>
        <charset val="136"/>
      </rPr>
      <t>台灣能源數位轉型產學技術聯盟</t>
    </r>
  </si>
  <si>
    <r>
      <rPr>
        <sz val="12"/>
        <rFont val="標楷體"/>
        <family val="4"/>
        <charset val="136"/>
      </rPr>
      <t>其他零星會費</t>
    </r>
    <phoneticPr fontId="2" type="noConversion"/>
  </si>
  <si>
    <r>
      <rPr>
        <sz val="12"/>
        <rFont val="標楷體"/>
        <family val="4"/>
        <charset val="136"/>
      </rPr>
      <t>台美</t>
    </r>
    <r>
      <rPr>
        <sz val="12"/>
        <rFont val="Times New Roman"/>
        <family val="1"/>
      </rPr>
      <t>CCUS</t>
    </r>
    <r>
      <rPr>
        <sz val="12"/>
        <rFont val="標楷體"/>
        <family val="4"/>
        <charset val="136"/>
      </rPr>
      <t>產業推動聯盟</t>
    </r>
    <phoneticPr fontId="2" type="noConversion"/>
  </si>
  <si>
    <r>
      <rPr>
        <sz val="12"/>
        <rFont val="Times New Roman"/>
        <family val="4"/>
      </rPr>
      <t xml:space="preserve"> </t>
    </r>
    <r>
      <rPr>
        <sz val="12"/>
        <rFont val="標楷體"/>
        <family val="4"/>
        <charset val="136"/>
      </rPr>
      <t>管理費用</t>
    </r>
    <phoneticPr fontId="8" type="noConversion"/>
  </si>
  <si>
    <t>永續論壇</t>
    <phoneticPr fontId="8" type="noConversion"/>
  </si>
  <si>
    <t>吊橋贈出</t>
    <phoneticPr fontId="2" type="noConversion"/>
  </si>
  <si>
    <t>補助原住民綜合發展基金公益經費</t>
    <phoneticPr fontId="2" type="noConversion"/>
  </si>
  <si>
    <t>濟款</t>
    <phoneticPr fontId="2" type="noConversion"/>
  </si>
  <si>
    <r>
      <t xml:space="preserve">分攤德基淹沒區補償救       </t>
    </r>
    <r>
      <rPr>
        <sz val="11"/>
        <rFont val="Times New Roman"/>
        <family val="1"/>
      </rPr>
      <t>13,738,680</t>
    </r>
    <phoneticPr fontId="2" type="noConversion"/>
  </si>
  <si>
    <r>
      <t xml:space="preserve">分攤七股光電關懷會  </t>
    </r>
    <r>
      <rPr>
        <sz val="11"/>
        <rFont val="Times New Roman"/>
        <family val="1"/>
      </rPr>
      <t xml:space="preserve">                   156,505</t>
    </r>
    <phoneticPr fontId="2" type="noConversion"/>
  </si>
  <si>
    <r>
      <t xml:space="preserve">分攤國慶觀禮台暨牌樓費用     </t>
    </r>
    <r>
      <rPr>
        <sz val="11"/>
        <rFont val="Times New Roman"/>
        <family val="1"/>
      </rPr>
      <t xml:space="preserve">   40,000</t>
    </r>
    <phoneticPr fontId="2" type="noConversion"/>
  </si>
  <si>
    <r>
      <rPr>
        <sz val="11"/>
        <rFont val="標楷體"/>
        <family val="4"/>
        <charset val="136"/>
      </rPr>
      <t>分攤整合策略系統規劃</t>
    </r>
    <r>
      <rPr>
        <sz val="11"/>
        <rFont val="Times New Roman"/>
        <family val="1"/>
      </rPr>
      <t>(ISSP)     16,115,000</t>
    </r>
    <phoneticPr fontId="2" type="noConversion"/>
  </si>
  <si>
    <t>架構於台電系統之應用</t>
    <phoneticPr fontId="2" type="noConversion"/>
  </si>
  <si>
    <t>學術團體會費</t>
    <phoneticPr fontId="2" type="noConversion"/>
  </si>
  <si>
    <t>職業團體會費</t>
    <phoneticPr fontId="2" type="noConversion"/>
  </si>
  <si>
    <t>註：本項決算數係按實際費用別歸屬成本調整。</t>
    <phoneticPr fontId="2" type="noConversion"/>
  </si>
  <si>
    <r>
      <rPr>
        <sz val="12"/>
        <color indexed="8"/>
        <rFont val="標楷體"/>
        <family val="4"/>
        <charset val="136"/>
      </rPr>
      <t>世界核能發電協會東京中心</t>
    </r>
    <r>
      <rPr>
        <sz val="12"/>
        <color indexed="8"/>
        <rFont val="Times New Roman"/>
        <family val="1"/>
      </rPr>
      <t>(WANO-TC)</t>
    </r>
    <phoneticPr fontId="8" type="noConversion"/>
  </si>
  <si>
    <r>
      <rPr>
        <sz val="12"/>
        <color indexed="8"/>
        <rFont val="標楷體"/>
        <family val="4"/>
        <charset val="136"/>
      </rPr>
      <t>壓水式核能電廠業主聯合組織</t>
    </r>
    <r>
      <rPr>
        <sz val="12"/>
        <color indexed="8"/>
        <rFont val="Times New Roman"/>
        <family val="1"/>
      </rPr>
      <t>(PWROG)</t>
    </r>
    <phoneticPr fontId="8" type="noConversion"/>
  </si>
  <si>
    <r>
      <rPr>
        <sz val="12"/>
        <rFont val="標楷體"/>
        <family val="4"/>
        <charset val="136"/>
      </rPr>
      <t>東亞暨西太平洋電力供應事業協會</t>
    </r>
    <r>
      <rPr>
        <sz val="12"/>
        <rFont val="Times New Roman"/>
        <family val="1"/>
      </rPr>
      <t>(AESIEAP)</t>
    </r>
    <phoneticPr fontId="8" type="noConversion"/>
  </si>
  <si>
    <t>電業營運費</t>
    <phoneticPr fontId="2" type="noConversion"/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</si>
  <si>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電廠被動設</t>
    </r>
    <phoneticPr fontId="2" type="noConversion"/>
  </si>
  <si>
    <r>
      <rPr>
        <sz val="12"/>
        <rFont val="標楷體"/>
        <family val="4"/>
        <charset val="136"/>
      </rPr>
      <t>施計畫</t>
    </r>
    <r>
      <rPr>
        <sz val="12"/>
        <rFont val="Times New Roman"/>
        <family val="1"/>
      </rPr>
      <t>(PE-41.05.02)</t>
    </r>
    <r>
      <rPr>
        <sz val="12"/>
        <rFont val="標楷體"/>
        <family val="4"/>
        <charset val="136"/>
      </rPr>
      <t>經費</t>
    </r>
    <phoneticPr fontId="2" type="noConversion"/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</si>
  <si>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美國核能維</t>
    </r>
    <phoneticPr fontId="2" type="noConversion"/>
  </si>
  <si>
    <r>
      <rPr>
        <sz val="12"/>
        <rFont val="標楷體"/>
        <family val="4"/>
        <charset val="136"/>
      </rPr>
      <t>護應用中心組織</t>
    </r>
    <r>
      <rPr>
        <sz val="12"/>
        <rFont val="Times New Roman"/>
        <family val="1"/>
      </rPr>
      <t>(NMAC-41.05.01)</t>
    </r>
    <r>
      <rPr>
        <sz val="12"/>
        <rFont val="標楷體"/>
        <family val="4"/>
        <charset val="136"/>
      </rPr>
      <t>經費</t>
    </r>
    <phoneticPr fontId="2" type="noConversion"/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</si>
  <si>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非破壞檢測</t>
    </r>
  </si>
  <si>
    <r>
      <rPr>
        <sz val="12"/>
        <rFont val="標楷體"/>
        <family val="4"/>
        <charset val="136"/>
      </rPr>
      <t>研究計畫</t>
    </r>
    <r>
      <rPr>
        <sz val="12"/>
        <rFont val="Times New Roman"/>
        <family val="1"/>
      </rPr>
      <t>(NDE-41.04.01)</t>
    </r>
    <r>
      <rPr>
        <sz val="12"/>
        <rFont val="標楷體"/>
        <family val="4"/>
        <charset val="136"/>
      </rPr>
      <t>經費</t>
    </r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</si>
  <si>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(EPRI)PWR</t>
    </r>
    <r>
      <rPr>
        <sz val="12"/>
        <rFont val="標楷體"/>
        <family val="4"/>
        <charset val="136"/>
      </rPr>
      <t>材料可</t>
    </r>
    <phoneticPr fontId="2" type="noConversion"/>
  </si>
  <si>
    <r>
      <rPr>
        <sz val="12"/>
        <rFont val="標楷體"/>
        <family val="4"/>
        <charset val="136"/>
      </rPr>
      <t>靠度計畫</t>
    </r>
    <r>
      <rPr>
        <sz val="12"/>
        <rFont val="Times New Roman"/>
        <family val="1"/>
      </rPr>
      <t>(MRP-P41.01.04)</t>
    </r>
    <r>
      <rPr>
        <sz val="12"/>
        <rFont val="標楷體"/>
        <family val="4"/>
        <charset val="136"/>
      </rPr>
      <t>經費</t>
    </r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</si>
  <si>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蒸汽產生器</t>
    </r>
    <phoneticPr fontId="2" type="noConversion"/>
  </si>
  <si>
    <r>
      <rPr>
        <sz val="12"/>
        <rFont val="標楷體"/>
        <family val="4"/>
        <charset val="136"/>
      </rPr>
      <t>維護計畫</t>
    </r>
    <r>
      <rPr>
        <sz val="12"/>
        <rFont val="Times New Roman"/>
        <family val="1"/>
      </rPr>
      <t>(SGMP-41.01.02)</t>
    </r>
    <r>
      <rPr>
        <sz val="12"/>
        <rFont val="標楷體"/>
        <family val="4"/>
        <charset val="136"/>
      </rPr>
      <t>經費</t>
    </r>
    <phoneticPr fontId="2" type="noConversion"/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</si>
  <si>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分散式能源</t>
    </r>
    <phoneticPr fontId="2" type="noConversion"/>
  </si>
  <si>
    <r>
      <rPr>
        <sz val="12"/>
        <rFont val="標楷體"/>
        <family val="4"/>
        <charset val="136"/>
      </rPr>
      <t>整合計畫</t>
    </r>
    <r>
      <rPr>
        <sz val="12"/>
        <rFont val="Times New Roman"/>
        <family val="1"/>
      </rPr>
      <t>(P174)</t>
    </r>
    <r>
      <rPr>
        <sz val="12"/>
        <rFont val="標楷體"/>
        <family val="4"/>
        <charset val="136"/>
      </rPr>
      <t>經費</t>
    </r>
    <phoneticPr fontId="2" type="noConversion"/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</si>
  <si>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新興輸電系</t>
    </r>
    <phoneticPr fontId="2" type="noConversion"/>
  </si>
  <si>
    <r>
      <rPr>
        <sz val="12"/>
        <rFont val="標楷體"/>
        <family val="4"/>
        <charset val="136"/>
      </rPr>
      <t>統保護規畫及模擬</t>
    </r>
    <r>
      <rPr>
        <sz val="12"/>
        <rFont val="Times New Roman"/>
        <family val="1"/>
      </rPr>
      <t>(PS40B)</t>
    </r>
    <r>
      <rPr>
        <sz val="12"/>
        <rFont val="標楷體"/>
        <family val="4"/>
        <charset val="136"/>
      </rPr>
      <t>經費</t>
    </r>
    <phoneticPr fontId="2" type="noConversion"/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</si>
  <si>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台灣電力系</t>
    </r>
    <phoneticPr fontId="2" type="noConversion"/>
  </si>
  <si>
    <r>
      <rPr>
        <sz val="12"/>
        <rFont val="標楷體"/>
        <family val="4"/>
        <charset val="136"/>
      </rPr>
      <t>統設置超高壓直流輸電系統之系統分析</t>
    </r>
    <phoneticPr fontId="2" type="noConversion"/>
  </si>
  <si>
    <r>
      <rPr>
        <sz val="12"/>
        <rFont val="標楷體"/>
        <family val="4"/>
        <charset val="136"/>
      </rPr>
      <t>研討</t>
    </r>
    <r>
      <rPr>
        <sz val="12"/>
        <rFont val="Times New Roman"/>
        <family val="1"/>
      </rPr>
      <t>(P40E)</t>
    </r>
    <r>
      <rPr>
        <sz val="12"/>
        <rFont val="標楷體"/>
        <family val="4"/>
        <charset val="136"/>
      </rPr>
      <t>經費</t>
    </r>
    <phoneticPr fontId="2" type="noConversion"/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</si>
  <si>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能源與環境</t>
    </r>
    <phoneticPr fontId="2" type="noConversion"/>
  </si>
  <si>
    <r>
      <rPr>
        <sz val="12"/>
        <rFont val="標楷體"/>
        <family val="4"/>
        <charset val="136"/>
      </rPr>
      <t>分析模組</t>
    </r>
    <r>
      <rPr>
        <sz val="12"/>
        <rFont val="Times New Roman"/>
        <family val="1"/>
      </rPr>
      <t>(P201.A)</t>
    </r>
    <r>
      <rPr>
        <sz val="12"/>
        <rFont val="標楷體"/>
        <family val="4"/>
        <charset val="136"/>
      </rPr>
      <t>、新興技術分析：驅</t>
    </r>
    <phoneticPr fontId="2" type="noConversion"/>
  </si>
  <si>
    <r>
      <rPr>
        <sz val="12"/>
        <rFont val="標楷體"/>
        <family val="4"/>
        <charset val="136"/>
      </rPr>
      <t>力及影響</t>
    </r>
    <r>
      <rPr>
        <sz val="12"/>
        <rFont val="Times New Roman"/>
        <family val="1"/>
      </rPr>
      <t>(P201.C)</t>
    </r>
    <r>
      <rPr>
        <sz val="12"/>
        <rFont val="標楷體"/>
        <family val="4"/>
        <charset val="136"/>
      </rPr>
      <t>經費</t>
    </r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</si>
  <si>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電力系統於</t>
    </r>
    <phoneticPr fontId="2" type="noConversion"/>
  </si>
  <si>
    <r>
      <rPr>
        <sz val="12"/>
        <rFont val="標楷體"/>
        <family val="4"/>
        <charset val="136"/>
      </rPr>
      <t>風險管理、韌性及逆變器資源整合之應</t>
    </r>
    <phoneticPr fontId="2" type="noConversion"/>
  </si>
  <si>
    <r>
      <rPr>
        <sz val="12"/>
        <rFont val="標楷體"/>
        <family val="4"/>
        <charset val="136"/>
      </rPr>
      <t>用</t>
    </r>
    <r>
      <rPr>
        <sz val="12"/>
        <rFont val="Times New Roman"/>
        <family val="1"/>
      </rPr>
      <t>(1-117265)</t>
    </r>
    <r>
      <rPr>
        <sz val="12"/>
        <rFont val="標楷體"/>
        <family val="4"/>
        <charset val="136"/>
      </rPr>
      <t>經費</t>
    </r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</si>
  <si>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</t>
    </r>
    <r>
      <rPr>
        <sz val="12"/>
        <rFont val="標楷體"/>
        <family val="4"/>
        <charset val="136"/>
      </rPr>
      <t>能源系統技</t>
    </r>
  </si>
  <si>
    <r>
      <rPr>
        <sz val="12"/>
        <rFont val="標楷體"/>
        <family val="4"/>
        <charset val="136"/>
      </rPr>
      <t>術成本與效能</t>
    </r>
    <r>
      <rPr>
        <sz val="12"/>
        <rFont val="Times New Roman"/>
        <family val="1"/>
      </rPr>
      <t>(PS178A)</t>
    </r>
    <r>
      <rPr>
        <sz val="12"/>
        <rFont val="標楷體"/>
        <family val="4"/>
        <charset val="136"/>
      </rPr>
      <t>經費</t>
    </r>
  </si>
  <si>
    <r>
      <rPr>
        <sz val="12"/>
        <rFont val="標楷體"/>
        <family val="4"/>
        <charset val="136"/>
      </rPr>
      <t>分攤美國電力研究院</t>
    </r>
    <r>
      <rPr>
        <sz val="12"/>
        <rFont val="Times New Roman"/>
        <family val="1"/>
      </rPr>
      <t>(EPRI)MAAP</t>
    </r>
    <r>
      <rPr>
        <sz val="12"/>
        <rFont val="標楷體"/>
        <family val="4"/>
        <charset val="136"/>
      </rPr>
      <t>使用</t>
    </r>
    <phoneticPr fontId="2" type="noConversion"/>
  </si>
  <si>
    <r>
      <rPr>
        <sz val="12"/>
        <rFont val="標楷體"/>
        <family val="4"/>
        <charset val="136"/>
      </rPr>
      <t>者組織</t>
    </r>
    <r>
      <rPr>
        <sz val="12"/>
        <rFont val="Times New Roman"/>
        <family val="1"/>
      </rPr>
      <t>(MUG-P41.07.01)</t>
    </r>
    <r>
      <rPr>
        <sz val="12"/>
        <rFont val="標楷體"/>
        <family val="4"/>
        <charset val="136"/>
      </rPr>
      <t>經費</t>
    </r>
    <phoneticPr fontId="2" type="noConversion"/>
  </si>
  <si>
    <r>
      <rPr>
        <sz val="11"/>
        <rFont val="標楷體"/>
        <family val="4"/>
        <charset val="136"/>
      </rPr>
      <t>源研究中心</t>
    </r>
    <r>
      <rPr>
        <sz val="11"/>
        <rFont val="Times New Roman"/>
        <family val="1"/>
      </rPr>
      <t xml:space="preserve">                    </t>
    </r>
    <phoneticPr fontId="8" type="noConversion"/>
  </si>
  <si>
    <r>
      <rPr>
        <sz val="11"/>
        <rFont val="標楷體"/>
        <family val="4"/>
        <charset val="136"/>
      </rPr>
      <t>日本燃料電池開發資訊中心</t>
    </r>
    <r>
      <rPr>
        <sz val="11"/>
        <rFont val="Times New Roman"/>
        <family val="1"/>
      </rPr>
      <t>(FCDIC)           49,440</t>
    </r>
    <phoneticPr fontId="8" type="noConversion"/>
  </si>
  <si>
    <r>
      <rPr>
        <sz val="11"/>
        <rFont val="標楷體"/>
        <family val="4"/>
        <charset val="136"/>
      </rPr>
      <t>麻省理工學院</t>
    </r>
    <r>
      <rPr>
        <sz val="11"/>
        <rFont val="Times New Roman"/>
        <family val="1"/>
      </rPr>
      <t>(MIT)</t>
    </r>
    <r>
      <rPr>
        <sz val="11"/>
        <rFont val="標楷體"/>
        <family val="4"/>
        <charset val="136"/>
      </rPr>
      <t>能源倡議未來能</t>
    </r>
    <r>
      <rPr>
        <sz val="11"/>
        <rFont val="Times New Roman"/>
        <family val="1"/>
      </rPr>
      <t xml:space="preserve">       5,379,360</t>
    </r>
    <phoneticPr fontId="8" type="noConversion"/>
  </si>
  <si>
    <r>
      <rPr>
        <sz val="11"/>
        <rFont val="標楷體"/>
        <family val="4"/>
        <charset val="136"/>
      </rPr>
      <t>台灣氫能與燃燒電池夥伴聯盟</t>
    </r>
    <r>
      <rPr>
        <sz val="11"/>
        <rFont val="Times New Roman"/>
        <family val="1"/>
      </rPr>
      <t xml:space="preserve">      100,000</t>
    </r>
    <phoneticPr fontId="2" type="noConversion"/>
  </si>
  <si>
    <r>
      <t>TAF</t>
    </r>
    <r>
      <rPr>
        <sz val="11"/>
        <rFont val="標楷體"/>
        <family val="4"/>
        <charset val="136"/>
      </rPr>
      <t>認證實驗室</t>
    </r>
    <r>
      <rPr>
        <sz val="11"/>
        <rFont val="Times New Roman"/>
        <family val="1"/>
      </rPr>
      <t xml:space="preserve">                                 97,144</t>
    </r>
    <phoneticPr fontId="2" type="noConversion"/>
  </si>
  <si>
    <r>
      <rPr>
        <sz val="11"/>
        <rFont val="標楷體"/>
        <family val="4"/>
        <charset val="136"/>
      </rPr>
      <t>中華民國圖書館學會</t>
    </r>
    <r>
      <rPr>
        <sz val="11"/>
        <rFont val="Times New Roman"/>
        <family val="1"/>
      </rPr>
      <t xml:space="preserve">  </t>
    </r>
    <r>
      <rPr>
        <sz val="11"/>
        <rFont val="標楷體"/>
        <family val="4"/>
        <charset val="136"/>
      </rPr>
      <t xml:space="preserve"> </t>
    </r>
    <r>
      <rPr>
        <sz val="11"/>
        <rFont val="Times New Roman"/>
        <family val="1"/>
      </rPr>
      <t xml:space="preserve">                      3,000</t>
    </r>
    <phoneticPr fontId="2" type="noConversion"/>
  </si>
  <si>
    <r>
      <rPr>
        <sz val="11"/>
        <rFont val="標楷體"/>
        <family val="4"/>
        <charset val="136"/>
      </rPr>
      <t>台灣智慧電動車及綠能科技協會</t>
    </r>
    <r>
      <rPr>
        <sz val="11"/>
        <rFont val="Times New Roman"/>
        <family val="1"/>
      </rPr>
      <t xml:space="preserve">    30,000</t>
    </r>
    <phoneticPr fontId="2" type="noConversion"/>
  </si>
  <si>
    <r>
      <rPr>
        <sz val="11"/>
        <rFont val="標楷體"/>
        <family val="4"/>
        <charset val="136"/>
      </rPr>
      <t>台灣智慧型電網產業協會</t>
    </r>
    <r>
      <rPr>
        <sz val="11"/>
        <rFont val="Times New Roman"/>
        <family val="1"/>
      </rPr>
      <t xml:space="preserve">                10,000</t>
    </r>
    <phoneticPr fontId="2" type="noConversion"/>
  </si>
  <si>
    <r>
      <rPr>
        <sz val="11"/>
        <rFont val="標楷體"/>
        <family val="4"/>
        <charset val="136"/>
      </rPr>
      <t>台灣電力與能源工程協會</t>
    </r>
    <r>
      <rPr>
        <sz val="11"/>
        <rFont val="Times New Roman"/>
        <family val="1"/>
      </rPr>
      <t xml:space="preserve">  </t>
    </r>
    <r>
      <rPr>
        <sz val="11"/>
        <rFont val="標楷體"/>
        <family val="4"/>
        <charset val="136"/>
      </rPr>
      <t xml:space="preserve"> </t>
    </r>
    <r>
      <rPr>
        <sz val="11"/>
        <rFont val="Times New Roman"/>
        <family val="1"/>
      </rPr>
      <t xml:space="preserve">            30,000</t>
    </r>
    <phoneticPr fontId="2" type="noConversion"/>
  </si>
  <si>
    <r>
      <t>(1-118950)</t>
    </r>
    <r>
      <rPr>
        <sz val="11"/>
        <rFont val="標楷體"/>
        <family val="4"/>
        <charset val="136"/>
      </rPr>
      <t>經費</t>
    </r>
    <phoneticPr fontId="2" type="noConversion"/>
  </si>
  <si>
    <r>
      <t xml:space="preserve">捐助台灣永續能源基金會舉辦企業 </t>
    </r>
    <r>
      <rPr>
        <sz val="11"/>
        <rFont val="Times New Roman"/>
        <family val="1"/>
      </rPr>
      <t>300,000</t>
    </r>
    <phoneticPr fontId="8" type="noConversion"/>
  </si>
  <si>
    <r>
      <t xml:space="preserve">新竹縣關西鎮運動協會巡視檢修用   </t>
    </r>
    <r>
      <rPr>
        <sz val="11"/>
        <rFont val="Times New Roman"/>
        <family val="1"/>
      </rPr>
      <t>2,223</t>
    </r>
    <phoneticPr fontId="2" type="noConversion"/>
  </si>
  <si>
    <r>
      <t xml:space="preserve">補助外交部四輪傳動車            </t>
    </r>
    <r>
      <rPr>
        <sz val="11"/>
        <rFont val="Times New Roman"/>
        <family val="1"/>
      </rPr>
      <t>10,434</t>
    </r>
    <phoneticPr fontId="2" type="noConversion"/>
  </si>
  <si>
    <r>
      <t xml:space="preserve">補助外交部四輪傳動車            </t>
    </r>
    <r>
      <rPr>
        <sz val="11"/>
        <rFont val="Times New Roman"/>
        <family val="1"/>
      </rPr>
      <t>42,349</t>
    </r>
    <phoneticPr fontId="8" type="noConversion"/>
  </si>
  <si>
    <r>
      <t xml:space="preserve">補助外交部四輪傳動車             </t>
    </r>
    <r>
      <rPr>
        <sz val="11"/>
        <rFont val="Times New Roman"/>
        <family val="1"/>
      </rPr>
      <t>8,593</t>
    </r>
    <phoneticPr fontId="2" type="noConversion"/>
  </si>
  <si>
    <r>
      <t xml:space="preserve">補助林業保育署鋼索吊橋及木橋    </t>
    </r>
    <r>
      <rPr>
        <sz val="11"/>
        <rFont val="Times New Roman"/>
        <family val="1"/>
      </rPr>
      <t>51,101</t>
    </r>
    <phoneticPr fontId="8" type="noConversion"/>
  </si>
  <si>
    <r>
      <t xml:space="preserve">補助外交部四輪傳動車             </t>
    </r>
    <r>
      <rPr>
        <sz val="11"/>
        <rFont val="Times New Roman"/>
        <family val="1"/>
      </rPr>
      <t xml:space="preserve"> 3,905</t>
    </r>
    <phoneticPr fontId="2" type="noConversion"/>
  </si>
  <si>
    <r>
      <t xml:space="preserve">補助澎湖縣桶盤111年度離島   </t>
    </r>
    <r>
      <rPr>
        <sz val="11"/>
        <rFont val="Times New Roman"/>
        <family val="1"/>
      </rPr>
      <t xml:space="preserve">    3,062,256</t>
    </r>
    <phoneticPr fontId="8" type="noConversion"/>
  </si>
  <si>
    <r>
      <t xml:space="preserve">補助外交部四輪傳動車           </t>
    </r>
    <r>
      <rPr>
        <sz val="11"/>
        <rFont val="Times New Roman"/>
        <family val="1"/>
      </rPr>
      <t>100,983</t>
    </r>
    <phoneticPr fontId="8" type="noConversion"/>
  </si>
  <si>
    <r>
      <t xml:space="preserve">補助外交部四輪傳動車               </t>
    </r>
    <r>
      <rPr>
        <sz val="11"/>
        <rFont val="Times New Roman"/>
        <family val="1"/>
      </rPr>
      <t>667</t>
    </r>
    <phoneticPr fontId="8" type="noConversion"/>
  </si>
  <si>
    <r>
      <rPr>
        <sz val="12"/>
        <rFont val="標楷體"/>
        <family val="4"/>
        <charset val="136"/>
      </rPr>
      <t>單位</t>
    </r>
    <r>
      <rPr>
        <sz val="12"/>
        <rFont val="Times New Roman"/>
        <family val="1"/>
      </rPr>
      <t>:</t>
    </r>
    <r>
      <rPr>
        <sz val="12"/>
        <rFont val="標楷體"/>
        <family val="4"/>
        <charset val="136"/>
      </rPr>
      <t>新臺幣元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</si>
</sst>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76" formatCode="&quot;$&quot;#,##0_);\(&quot;$&quot;#,##0\)"/>
    <numFmt numFmtId="177" formatCode="_(* #,##0.00_);_(* \(#,##0.00\);_(* &quot;-&quot;??_);_(@_)"/>
    <numFmt numFmtId="178" formatCode="0.00_ "/>
    <numFmt numFmtId="179" formatCode="#,##0_);[Red]\(#,##0\)"/>
    <numFmt numFmtId="180" formatCode="#,##0_ "/>
    <numFmt numFmtId="181" formatCode="#,##0.00_ "/>
    <numFmt numFmtId="182" formatCode="#,##0.00;[Red]#,##0.00"/>
    <numFmt numFmtId="183" formatCode="#,##0_);\(#,##0\)"/>
    <numFmt numFmtId="184" formatCode="_(* #,##0_);_(* \(#,##0\);_(* &quot;-&quot;??_);_(@_)"/>
    <numFmt numFmtId="185" formatCode="_-* #,##0_-;\-* #,##0_-;_-* &quot;-&quot;??_-;_-@_-"/>
    <numFmt numFmtId="186" formatCode="0_);\(0\)"/>
  </numFmts>
  <fonts count="39">
    <font>
      <sz val="12"/>
      <name val="全真楷書"/>
      <family val="3"/>
      <charset val="136"/>
    </font>
    <font>
      <sz val="12"/>
      <name val="全真楷書"/>
      <family val="3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b/>
      <u/>
      <sz val="12"/>
      <name val="標楷體"/>
      <family val="4"/>
      <charset val="136"/>
    </font>
    <font>
      <sz val="9"/>
      <name val="全真楷書"/>
      <family val="3"/>
      <charset val="136"/>
    </font>
    <font>
      <b/>
      <u/>
      <sz val="12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1"/>
      <name val="標楷體"/>
      <family val="4"/>
      <charset val="136"/>
    </font>
    <font>
      <sz val="13"/>
      <name val="標楷體"/>
      <family val="4"/>
      <charset val="136"/>
    </font>
    <font>
      <sz val="9"/>
      <name val="新細明體"/>
      <family val="1"/>
      <charset val="136"/>
    </font>
    <font>
      <sz val="14"/>
      <name val="Times New Roman"/>
      <family val="1"/>
    </font>
    <font>
      <sz val="12"/>
      <name val="微軟正黑體"/>
      <family val="2"/>
      <charset val="136"/>
    </font>
    <font>
      <sz val="12"/>
      <name val="Times New Roman"/>
      <family val="1"/>
    </font>
    <font>
      <b/>
      <sz val="9"/>
      <color indexed="81"/>
      <name val="細明體"/>
      <family val="3"/>
      <charset val="136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細明體"/>
      <family val="3"/>
      <charset val="136"/>
    </font>
    <font>
      <sz val="12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name val="標楷體"/>
      <family val="1"/>
      <charset val="136"/>
    </font>
    <font>
      <sz val="10"/>
      <name val="標楷體"/>
      <family val="4"/>
      <charset val="136"/>
    </font>
    <font>
      <sz val="12"/>
      <name val="Times New Roman"/>
      <family val="4"/>
      <charset val="136"/>
    </font>
    <font>
      <sz val="12"/>
      <color rgb="FFFF0000"/>
      <name val="Microsoft JhengHei"/>
      <family val="2"/>
      <charset val="136"/>
    </font>
    <font>
      <sz val="11"/>
      <name val="Times New Roman"/>
      <family val="4"/>
      <charset val="136"/>
    </font>
    <font>
      <sz val="9"/>
      <color indexed="81"/>
      <name val="Times New Roman"/>
      <family val="1"/>
    </font>
    <font>
      <sz val="12"/>
      <name val="Times New Roman"/>
      <family val="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>
      <alignment vertical="center"/>
    </xf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69">
    <xf numFmtId="0" fontId="0" fillId="0" borderId="0" xfId="0"/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3" xfId="0" applyFont="1" applyBorder="1" applyProtection="1">
      <protection locked="0"/>
    </xf>
    <xf numFmtId="3" fontId="3" fillId="0" borderId="3" xfId="0" applyNumberFormat="1" applyFont="1" applyBorder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3" fontId="3" fillId="0" borderId="2" xfId="0" applyNumberFormat="1" applyFont="1" applyBorder="1" applyProtection="1">
      <protection locked="0"/>
    </xf>
    <xf numFmtId="0" fontId="3" fillId="0" borderId="0" xfId="0" applyFont="1"/>
    <xf numFmtId="179" fontId="3" fillId="0" borderId="0" xfId="0" applyNumberFormat="1" applyFont="1"/>
    <xf numFmtId="176" fontId="3" fillId="0" borderId="0" xfId="0" applyNumberFormat="1" applyFont="1" applyAlignment="1" applyProtection="1">
      <alignment horizontal="centerContinuous"/>
      <protection locked="0"/>
    </xf>
    <xf numFmtId="0" fontId="4" fillId="0" borderId="2" xfId="0" applyFont="1" applyBorder="1" applyAlignment="1" applyProtection="1">
      <alignment horizontal="left"/>
      <protection locked="0"/>
    </xf>
    <xf numFmtId="178" fontId="3" fillId="0" borderId="0" xfId="0" applyNumberFormat="1" applyFont="1"/>
    <xf numFmtId="179" fontId="3" fillId="0" borderId="2" xfId="0" applyNumberFormat="1" applyFont="1" applyBorder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49" fontId="3" fillId="0" borderId="2" xfId="0" applyNumberFormat="1" applyFont="1" applyBorder="1" applyAlignment="1" applyProtection="1">
      <alignment horizontal="center"/>
      <protection locked="0"/>
    </xf>
    <xf numFmtId="0" fontId="3" fillId="0" borderId="4" xfId="0" applyFont="1" applyBorder="1" applyProtection="1"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49" fontId="3" fillId="0" borderId="4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Protection="1">
      <protection locked="0"/>
    </xf>
    <xf numFmtId="49" fontId="3" fillId="0" borderId="4" xfId="0" applyNumberFormat="1" applyFont="1" applyBorder="1" applyProtection="1">
      <protection locked="0"/>
    </xf>
    <xf numFmtId="0" fontId="3" fillId="0" borderId="2" xfId="0" applyFont="1" applyBorder="1"/>
    <xf numFmtId="0" fontId="3" fillId="0" borderId="4" xfId="0" applyFont="1" applyBorder="1"/>
    <xf numFmtId="49" fontId="3" fillId="0" borderId="0" xfId="0" applyNumberFormat="1" applyFont="1" applyAlignment="1">
      <alignment horizontal="center"/>
    </xf>
    <xf numFmtId="0" fontId="3" fillId="0" borderId="2" xfId="0" applyFont="1" applyBorder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3" fontId="3" fillId="0" borderId="2" xfId="0" applyNumberFormat="1" applyFont="1" applyBorder="1" applyAlignment="1" applyProtection="1">
      <alignment horizontal="right"/>
      <protection locked="0"/>
    </xf>
    <xf numFmtId="184" fontId="3" fillId="0" borderId="0" xfId="2" applyNumberFormat="1" applyFont="1" applyProtection="1">
      <protection locked="0"/>
    </xf>
    <xf numFmtId="186" fontId="3" fillId="0" borderId="2" xfId="0" applyNumberFormat="1" applyFont="1" applyBorder="1" applyAlignment="1" applyProtection="1">
      <alignment horizontal="center"/>
      <protection locked="0"/>
    </xf>
    <xf numFmtId="49" fontId="3" fillId="0" borderId="2" xfId="0" applyNumberFormat="1" applyFont="1" applyBorder="1" applyAlignment="1">
      <alignment horizontal="center"/>
    </xf>
    <xf numFmtId="180" fontId="3" fillId="0" borderId="0" xfId="0" applyNumberFormat="1" applyFont="1"/>
    <xf numFmtId="0" fontId="3" fillId="0" borderId="0" xfId="0" applyFont="1" applyAlignment="1">
      <alignment horizontal="right"/>
    </xf>
    <xf numFmtId="179" fontId="3" fillId="0" borderId="5" xfId="0" applyNumberFormat="1" applyFont="1" applyBorder="1"/>
    <xf numFmtId="0" fontId="3" fillId="0" borderId="5" xfId="0" applyFont="1" applyBorder="1"/>
    <xf numFmtId="0" fontId="3" fillId="0" borderId="6" xfId="0" applyFont="1" applyBorder="1" applyProtection="1">
      <protection locked="0"/>
    </xf>
    <xf numFmtId="0" fontId="4" fillId="0" borderId="3" xfId="0" applyFont="1" applyBorder="1"/>
    <xf numFmtId="181" fontId="3" fillId="0" borderId="2" xfId="0" applyNumberFormat="1" applyFont="1" applyBorder="1" applyProtection="1">
      <protection locked="0"/>
    </xf>
    <xf numFmtId="181" fontId="3" fillId="0" borderId="5" xfId="0" applyNumberFormat="1" applyFont="1" applyBorder="1" applyProtection="1">
      <protection locked="0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 applyProtection="1">
      <alignment horizontal="left" vertical="center"/>
      <protection locked="0"/>
    </xf>
    <xf numFmtId="184" fontId="3" fillId="0" borderId="2" xfId="2" applyNumberFormat="1" applyFont="1" applyFill="1" applyBorder="1" applyAlignment="1" applyProtection="1">
      <protection locked="0"/>
    </xf>
    <xf numFmtId="49" fontId="3" fillId="0" borderId="4" xfId="0" applyNumberFormat="1" applyFont="1" applyBorder="1" applyAlignment="1" applyProtection="1">
      <alignment horizontal="left"/>
      <protection locked="0"/>
    </xf>
    <xf numFmtId="184" fontId="3" fillId="0" borderId="2" xfId="2" applyNumberFormat="1" applyFont="1" applyBorder="1" applyAlignment="1" applyProtection="1">
      <protection locked="0"/>
    </xf>
    <xf numFmtId="49" fontId="3" fillId="0" borderId="4" xfId="0" applyNumberFormat="1" applyFont="1" applyBorder="1" applyAlignment="1">
      <alignment horizontal="center"/>
    </xf>
    <xf numFmtId="0" fontId="3" fillId="0" borderId="6" xfId="0" applyFont="1" applyBorder="1"/>
    <xf numFmtId="0" fontId="3" fillId="0" borderId="7" xfId="0" applyFont="1" applyBorder="1"/>
    <xf numFmtId="49" fontId="3" fillId="0" borderId="0" xfId="0" applyNumberFormat="1" applyFont="1" applyProtection="1">
      <protection locked="0"/>
    </xf>
    <xf numFmtId="176" fontId="3" fillId="0" borderId="0" xfId="0" applyNumberFormat="1" applyFont="1" applyAlignment="1" applyProtection="1">
      <alignment horizontal="center"/>
      <protection locked="0"/>
    </xf>
    <xf numFmtId="0" fontId="3" fillId="0" borderId="3" xfId="0" applyFont="1" applyBorder="1"/>
    <xf numFmtId="49" fontId="3" fillId="0" borderId="6" xfId="0" applyNumberFormat="1" applyFont="1" applyBorder="1" applyAlignment="1" applyProtection="1">
      <alignment horizontal="left"/>
      <protection locked="0"/>
    </xf>
    <xf numFmtId="3" fontId="3" fillId="0" borderId="0" xfId="0" applyNumberFormat="1" applyFont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178" fontId="3" fillId="0" borderId="2" xfId="0" applyNumberFormat="1" applyFont="1" applyBorder="1" applyAlignment="1" applyProtection="1">
      <alignment horizontal="center"/>
      <protection locked="0"/>
    </xf>
    <xf numFmtId="0" fontId="13" fillId="0" borderId="0" xfId="1" applyFont="1" applyAlignment="1"/>
    <xf numFmtId="0" fontId="13" fillId="0" borderId="8" xfId="1" applyFont="1" applyBorder="1" applyAlignment="1"/>
    <xf numFmtId="0" fontId="13" fillId="0" borderId="9" xfId="1" applyFont="1" applyBorder="1" applyAlignment="1"/>
    <xf numFmtId="0" fontId="13" fillId="0" borderId="10" xfId="1" applyFont="1" applyBorder="1" applyAlignment="1"/>
    <xf numFmtId="0" fontId="13" fillId="0" borderId="4" xfId="1" applyFont="1" applyBorder="1" applyAlignment="1"/>
    <xf numFmtId="0" fontId="13" fillId="0" borderId="3" xfId="1" applyFont="1" applyBorder="1" applyAlignment="1"/>
    <xf numFmtId="0" fontId="13" fillId="0" borderId="4" xfId="1" applyFont="1" applyBorder="1" applyAlignment="1">
      <alignment horizontal="left"/>
    </xf>
    <xf numFmtId="0" fontId="13" fillId="0" borderId="6" xfId="1" applyFont="1" applyBorder="1" applyAlignment="1"/>
    <xf numFmtId="0" fontId="13" fillId="0" borderId="7" xfId="1" applyFont="1" applyBorder="1" applyAlignment="1"/>
    <xf numFmtId="0" fontId="13" fillId="0" borderId="11" xfId="1" applyFont="1" applyBorder="1" applyAlignment="1"/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wrapText="1"/>
    </xf>
    <xf numFmtId="184" fontId="3" fillId="0" borderId="2" xfId="2" applyNumberFormat="1" applyFont="1" applyBorder="1" applyAlignment="1">
      <alignment horizontal="right" vertical="center"/>
    </xf>
    <xf numFmtId="49" fontId="3" fillId="0" borderId="0" xfId="0" applyNumberFormat="1" applyFont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/>
      <protection locked="0"/>
    </xf>
    <xf numFmtId="176" fontId="3" fillId="0" borderId="0" xfId="0" applyNumberFormat="1" applyFont="1" applyAlignment="1" applyProtection="1">
      <alignment horizontal="left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4" xfId="0" applyFont="1" applyBorder="1" applyAlignment="1" applyProtection="1">
      <alignment vertical="center"/>
      <protection locked="0"/>
    </xf>
    <xf numFmtId="178" fontId="3" fillId="0" borderId="3" xfId="0" applyNumberFormat="1" applyFont="1" applyBorder="1"/>
    <xf numFmtId="43" fontId="3" fillId="0" borderId="2" xfId="0" applyNumberFormat="1" applyFont="1" applyBorder="1" applyProtection="1">
      <protection locked="0"/>
    </xf>
    <xf numFmtId="0" fontId="3" fillId="0" borderId="12" xfId="0" applyFont="1" applyBorder="1" applyAlignment="1">
      <alignment horizontal="center" vertical="center"/>
    </xf>
    <xf numFmtId="180" fontId="3" fillId="0" borderId="2" xfId="0" applyNumberFormat="1" applyFont="1" applyBorder="1" applyProtection="1">
      <protection locked="0"/>
    </xf>
    <xf numFmtId="184" fontId="3" fillId="0" borderId="2" xfId="2" applyNumberFormat="1" applyFont="1" applyFill="1" applyBorder="1" applyProtection="1">
      <protection locked="0"/>
    </xf>
    <xf numFmtId="180" fontId="3" fillId="0" borderId="4" xfId="0" applyNumberFormat="1" applyFont="1" applyBorder="1" applyProtection="1">
      <protection locked="0"/>
    </xf>
    <xf numFmtId="49" fontId="3" fillId="0" borderId="0" xfId="0" applyNumberFormat="1" applyFont="1"/>
    <xf numFmtId="3" fontId="3" fillId="0" borderId="0" xfId="0" applyNumberFormat="1" applyFont="1"/>
    <xf numFmtId="184" fontId="3" fillId="0" borderId="0" xfId="2" applyNumberFormat="1" applyFont="1" applyFill="1"/>
    <xf numFmtId="184" fontId="3" fillId="0" borderId="0" xfId="2" applyNumberFormat="1" applyFont="1" applyFill="1" applyBorder="1" applyProtection="1">
      <protection locked="0"/>
    </xf>
    <xf numFmtId="182" fontId="3" fillId="0" borderId="0" xfId="0" applyNumberFormat="1" applyFont="1" applyProtection="1">
      <protection locked="0"/>
    </xf>
    <xf numFmtId="184" fontId="3" fillId="0" borderId="4" xfId="2" applyNumberFormat="1" applyFont="1" applyFill="1" applyBorder="1" applyProtection="1"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184" fontId="3" fillId="0" borderId="2" xfId="2" applyNumberFormat="1" applyFont="1" applyFill="1" applyBorder="1" applyAlignment="1">
      <alignment horizontal="right" vertical="center"/>
    </xf>
    <xf numFmtId="184" fontId="3" fillId="0" borderId="4" xfId="2" applyNumberFormat="1" applyFont="1" applyFill="1" applyBorder="1" applyAlignment="1">
      <alignment horizontal="right" vertical="center"/>
    </xf>
    <xf numFmtId="0" fontId="30" fillId="0" borderId="0" xfId="0" applyFont="1" applyProtection="1">
      <protection locked="0"/>
    </xf>
    <xf numFmtId="184" fontId="3" fillId="0" borderId="2" xfId="2" applyNumberFormat="1" applyFont="1" applyFill="1" applyBorder="1" applyAlignment="1">
      <alignment horizontal="center" vertical="center"/>
    </xf>
    <xf numFmtId="184" fontId="3" fillId="0" borderId="4" xfId="0" applyNumberFormat="1" applyFont="1" applyBorder="1" applyAlignment="1">
      <alignment horizontal="center" vertical="center"/>
    </xf>
    <xf numFmtId="49" fontId="3" fillId="0" borderId="2" xfId="0" applyNumberFormat="1" applyFont="1" applyBorder="1" applyProtection="1">
      <protection locked="0"/>
    </xf>
    <xf numFmtId="49" fontId="3" fillId="0" borderId="2" xfId="0" applyNumberFormat="1" applyFont="1" applyBorder="1" applyAlignment="1" applyProtection="1">
      <alignment horizontal="left"/>
      <protection locked="0"/>
    </xf>
    <xf numFmtId="184" fontId="3" fillId="0" borderId="4" xfId="2" applyNumberFormat="1" applyFont="1" applyFill="1" applyBorder="1" applyAlignment="1" applyProtection="1">
      <protection locked="0"/>
    </xf>
    <xf numFmtId="184" fontId="3" fillId="0" borderId="4" xfId="2" applyNumberFormat="1" applyFont="1" applyFill="1" applyBorder="1" applyAlignment="1">
      <alignment horizontal="center" vertical="center"/>
    </xf>
    <xf numFmtId="184" fontId="3" fillId="0" borderId="4" xfId="2" applyNumberFormat="1" applyFont="1" applyFill="1" applyBorder="1"/>
    <xf numFmtId="49" fontId="3" fillId="0" borderId="2" xfId="0" applyNumberFormat="1" applyFont="1" applyBorder="1"/>
    <xf numFmtId="180" fontId="3" fillId="0" borderId="2" xfId="0" applyNumberFormat="1" applyFont="1" applyBorder="1"/>
    <xf numFmtId="184" fontId="3" fillId="0" borderId="4" xfId="2" applyNumberFormat="1" applyFont="1" applyFill="1" applyBorder="1" applyAlignment="1">
      <alignment horizontal="right"/>
    </xf>
    <xf numFmtId="186" fontId="3" fillId="0" borderId="2" xfId="0" applyNumberFormat="1" applyFont="1" applyBorder="1" applyAlignment="1" applyProtection="1">
      <alignment horizontal="left"/>
      <protection locked="0"/>
    </xf>
    <xf numFmtId="3" fontId="3" fillId="0" borderId="4" xfId="0" applyNumberFormat="1" applyFont="1" applyBorder="1"/>
    <xf numFmtId="0" fontId="3" fillId="0" borderId="11" xfId="0" applyFont="1" applyBorder="1"/>
    <xf numFmtId="184" fontId="3" fillId="0" borderId="6" xfId="2" applyNumberFormat="1" applyFont="1" applyFill="1" applyBorder="1"/>
    <xf numFmtId="43" fontId="3" fillId="0" borderId="2" xfId="0" applyNumberFormat="1" applyFont="1" applyBorder="1" applyAlignment="1" applyProtection="1">
      <alignment horizontal="right"/>
      <protection locked="0"/>
    </xf>
    <xf numFmtId="184" fontId="3" fillId="0" borderId="2" xfId="2" applyNumberFormat="1" applyFont="1" applyFill="1" applyBorder="1"/>
    <xf numFmtId="49" fontId="3" fillId="0" borderId="4" xfId="0" applyNumberFormat="1" applyFont="1" applyBorder="1"/>
    <xf numFmtId="49" fontId="3" fillId="0" borderId="5" xfId="0" applyNumberFormat="1" applyFont="1" applyBorder="1"/>
    <xf numFmtId="0" fontId="3" fillId="0" borderId="13" xfId="0" applyFont="1" applyBorder="1" applyAlignment="1" applyProtection="1">
      <alignment horizontal="center"/>
      <protection locked="0"/>
    </xf>
    <xf numFmtId="180" fontId="3" fillId="0" borderId="5" xfId="0" applyNumberFormat="1" applyFont="1" applyBorder="1" applyProtection="1">
      <protection locked="0"/>
    </xf>
    <xf numFmtId="184" fontId="3" fillId="0" borderId="5" xfId="2" applyNumberFormat="1" applyFont="1" applyBorder="1"/>
    <xf numFmtId="181" fontId="3" fillId="0" borderId="2" xfId="0" applyNumberFormat="1" applyFont="1" applyBorder="1" applyAlignment="1" applyProtection="1">
      <alignment horizontal="right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179" fontId="3" fillId="0" borderId="5" xfId="0" applyNumberFormat="1" applyFont="1" applyBorder="1" applyProtection="1">
      <protection locked="0"/>
    </xf>
    <xf numFmtId="184" fontId="3" fillId="0" borderId="8" xfId="2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/>
    </xf>
    <xf numFmtId="0" fontId="3" fillId="0" borderId="5" xfId="0" applyFont="1" applyBorder="1" applyAlignment="1" applyProtection="1">
      <alignment horizontal="center"/>
      <protection locked="0"/>
    </xf>
    <xf numFmtId="0" fontId="3" fillId="0" borderId="0" xfId="0" applyFont="1" applyAlignment="1">
      <alignment vertical="center"/>
    </xf>
    <xf numFmtId="49" fontId="3" fillId="0" borderId="4" xfId="0" applyNumberFormat="1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>
      <alignment vertical="center" wrapText="1"/>
    </xf>
    <xf numFmtId="49" fontId="3" fillId="0" borderId="11" xfId="0" applyNumberFormat="1" applyFont="1" applyBorder="1" applyAlignment="1" applyProtection="1">
      <alignment horizontal="left"/>
      <protection locked="0"/>
    </xf>
    <xf numFmtId="3" fontId="3" fillId="0" borderId="4" xfId="0" applyNumberFormat="1" applyFont="1" applyBorder="1" applyProtection="1">
      <protection locked="0"/>
    </xf>
    <xf numFmtId="0" fontId="17" fillId="0" borderId="3" xfId="0" applyFont="1" applyBorder="1"/>
    <xf numFmtId="186" fontId="4" fillId="0" borderId="2" xfId="0" applyNumberFormat="1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left" vertical="center"/>
      <protection locked="0"/>
    </xf>
    <xf numFmtId="186" fontId="3" fillId="0" borderId="0" xfId="0" applyNumberFormat="1" applyFont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4" fillId="0" borderId="2" xfId="0" applyFont="1" applyBorder="1"/>
    <xf numFmtId="182" fontId="4" fillId="0" borderId="5" xfId="0" applyNumberFormat="1" applyFont="1" applyBorder="1" applyAlignment="1" applyProtection="1">
      <alignment horizontal="center"/>
      <protection locked="0"/>
    </xf>
    <xf numFmtId="179" fontId="3" fillId="0" borderId="0" xfId="0" applyNumberFormat="1" applyFont="1" applyProtection="1">
      <protection locked="0"/>
    </xf>
    <xf numFmtId="186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left"/>
      <protection locked="0"/>
    </xf>
    <xf numFmtId="41" fontId="3" fillId="0" borderId="2" xfId="0" applyNumberFormat="1" applyFont="1" applyBorder="1" applyAlignment="1" applyProtection="1">
      <alignment horizontal="center" vertical="center"/>
      <protection locked="0"/>
    </xf>
    <xf numFmtId="0" fontId="11" fillId="0" borderId="3" xfId="1" applyFont="1" applyBorder="1" applyAlignment="1">
      <alignment horizontal="justify" vertical="top" wrapText="1"/>
    </xf>
    <xf numFmtId="183" fontId="3" fillId="0" borderId="5" xfId="2" applyNumberFormat="1" applyFont="1" applyBorder="1"/>
    <xf numFmtId="3" fontId="3" fillId="0" borderId="5" xfId="0" applyNumberFormat="1" applyFont="1" applyBorder="1" applyProtection="1">
      <protection locked="0"/>
    </xf>
    <xf numFmtId="49" fontId="3" fillId="0" borderId="12" xfId="0" applyNumberFormat="1" applyFont="1" applyBorder="1" applyAlignment="1" applyProtection="1">
      <alignment horizontal="center"/>
      <protection locked="0"/>
    </xf>
    <xf numFmtId="0" fontId="3" fillId="0" borderId="0" xfId="0" applyFont="1" applyAlignment="1">
      <alignment horizontal="left"/>
    </xf>
    <xf numFmtId="49" fontId="3" fillId="2" borderId="6" xfId="0" applyNumberFormat="1" applyFont="1" applyFill="1" applyBorder="1" applyAlignment="1">
      <alignment horizontal="center"/>
    </xf>
    <xf numFmtId="0" fontId="4" fillId="0" borderId="2" xfId="0" applyFont="1" applyBorder="1" applyProtection="1">
      <protection locked="0"/>
    </xf>
    <xf numFmtId="0" fontId="4" fillId="0" borderId="1" xfId="0" applyFont="1" applyBorder="1" applyAlignment="1" applyProtection="1">
      <alignment horizontal="center"/>
      <protection locked="0"/>
    </xf>
    <xf numFmtId="3" fontId="3" fillId="0" borderId="11" xfId="0" applyNumberFormat="1" applyFont="1" applyBorder="1" applyAlignment="1" applyProtection="1">
      <alignment horizontal="right"/>
      <protection locked="0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vertical="center"/>
    </xf>
    <xf numFmtId="0" fontId="22" fillId="0" borderId="4" xfId="0" applyFont="1" applyBorder="1" applyProtection="1">
      <protection locked="0"/>
    </xf>
    <xf numFmtId="3" fontId="3" fillId="0" borderId="4" xfId="0" applyNumberFormat="1" applyFont="1" applyBorder="1" applyAlignment="1" applyProtection="1">
      <alignment horizontal="right"/>
      <protection locked="0"/>
    </xf>
    <xf numFmtId="182" fontId="3" fillId="0" borderId="0" xfId="0" applyNumberFormat="1" applyFont="1"/>
    <xf numFmtId="184" fontId="3" fillId="0" borderId="0" xfId="2" applyNumberFormat="1" applyFont="1"/>
    <xf numFmtId="182" fontId="3" fillId="0" borderId="5" xfId="0" applyNumberFormat="1" applyFont="1" applyBorder="1" applyAlignment="1" applyProtection="1">
      <alignment horizontal="center"/>
      <protection locked="0"/>
    </xf>
    <xf numFmtId="184" fontId="3" fillId="0" borderId="0" xfId="2" applyNumberFormat="1" applyFont="1" applyFill="1" applyProtection="1">
      <protection locked="0"/>
    </xf>
    <xf numFmtId="3" fontId="3" fillId="0" borderId="0" xfId="0" applyNumberFormat="1" applyFont="1" applyProtection="1">
      <protection locked="0"/>
    </xf>
    <xf numFmtId="184" fontId="3" fillId="0" borderId="0" xfId="2" applyNumberFormat="1" applyFont="1" applyBorder="1"/>
    <xf numFmtId="0" fontId="3" fillId="0" borderId="0" xfId="0" applyFont="1" applyAlignment="1">
      <alignment vertical="top"/>
    </xf>
    <xf numFmtId="49" fontId="3" fillId="0" borderId="4" xfId="0" applyNumberFormat="1" applyFont="1" applyBorder="1" applyAlignment="1" applyProtection="1">
      <alignment horizontal="left" vertical="top"/>
      <protection locked="0"/>
    </xf>
    <xf numFmtId="0" fontId="3" fillId="0" borderId="3" xfId="0" applyFont="1" applyBorder="1" applyAlignment="1">
      <alignment vertical="top" wrapText="1"/>
    </xf>
    <xf numFmtId="49" fontId="3" fillId="2" borderId="0" xfId="0" applyNumberFormat="1" applyFont="1" applyFill="1" applyAlignment="1">
      <alignment horizontal="left"/>
    </xf>
    <xf numFmtId="178" fontId="3" fillId="0" borderId="5" xfId="0" applyNumberFormat="1" applyFont="1" applyBorder="1" applyAlignment="1" applyProtection="1">
      <alignment horizontal="center"/>
      <protection locked="0"/>
    </xf>
    <xf numFmtId="177" fontId="3" fillId="0" borderId="2" xfId="2" applyFont="1" applyBorder="1" applyProtection="1">
      <protection locked="0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49" fontId="11" fillId="0" borderId="0" xfId="0" applyNumberFormat="1" applyFont="1" applyAlignment="1">
      <alignment horizontal="justify" vertical="top" wrapText="1"/>
    </xf>
    <xf numFmtId="0" fontId="11" fillId="0" borderId="0" xfId="0" applyFont="1" applyProtection="1">
      <protection locked="0"/>
    </xf>
    <xf numFmtId="0" fontId="3" fillId="0" borderId="4" xfId="0" quotePrefix="1" applyFont="1" applyBorder="1" applyAlignment="1">
      <alignment horizontal="center"/>
    </xf>
    <xf numFmtId="0" fontId="3" fillId="0" borderId="4" xfId="0" quotePrefix="1" applyFont="1" applyBorder="1" applyAlignment="1" applyProtection="1">
      <alignment horizontal="center"/>
      <protection locked="0"/>
    </xf>
    <xf numFmtId="49" fontId="3" fillId="0" borderId="4" xfId="0" applyNumberFormat="1" applyFont="1" applyBorder="1" applyAlignment="1">
      <alignment horizontal="center" vertical="center"/>
    </xf>
    <xf numFmtId="184" fontId="3" fillId="0" borderId="0" xfId="2" applyNumberFormat="1" applyFont="1" applyAlignment="1">
      <alignment vertical="center"/>
    </xf>
    <xf numFmtId="176" fontId="3" fillId="0" borderId="0" xfId="0" applyNumberFormat="1" applyFont="1" applyProtection="1">
      <protection locked="0"/>
    </xf>
    <xf numFmtId="0" fontId="3" fillId="0" borderId="12" xfId="0" applyFont="1" applyBorder="1" applyProtection="1">
      <protection locked="0"/>
    </xf>
    <xf numFmtId="49" fontId="3" fillId="0" borderId="8" xfId="0" applyNumberFormat="1" applyFont="1" applyBorder="1" applyProtection="1">
      <protection locked="0"/>
    </xf>
    <xf numFmtId="0" fontId="3" fillId="0" borderId="10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/>
      <protection locked="0"/>
    </xf>
    <xf numFmtId="0" fontId="3" fillId="0" borderId="5" xfId="0" applyFont="1" applyBorder="1" applyProtection="1">
      <protection locked="0"/>
    </xf>
    <xf numFmtId="0" fontId="3" fillId="0" borderId="0" xfId="0" applyFont="1" applyAlignment="1">
      <alignment horizontal="center"/>
    </xf>
    <xf numFmtId="0" fontId="30" fillId="0" borderId="3" xfId="0" applyFont="1" applyBorder="1" applyProtection="1">
      <protection locked="0"/>
    </xf>
    <xf numFmtId="3" fontId="3" fillId="0" borderId="2" xfId="0" applyNumberFormat="1" applyFont="1" applyBorder="1"/>
    <xf numFmtId="0" fontId="23" fillId="0" borderId="0" xfId="0" applyFont="1"/>
    <xf numFmtId="0" fontId="23" fillId="0" borderId="3" xfId="0" applyFont="1" applyBorder="1"/>
    <xf numFmtId="0" fontId="4" fillId="0" borderId="0" xfId="0" applyFont="1"/>
    <xf numFmtId="49" fontId="4" fillId="0" borderId="2" xfId="0" applyNumberFormat="1" applyFont="1" applyBorder="1"/>
    <xf numFmtId="0" fontId="24" fillId="0" borderId="0" xfId="0" applyFont="1" applyProtection="1">
      <protection locked="0"/>
    </xf>
    <xf numFmtId="49" fontId="25" fillId="0" borderId="2" xfId="0" applyNumberFormat="1" applyFont="1" applyBorder="1" applyProtection="1">
      <protection locked="0"/>
    </xf>
    <xf numFmtId="178" fontId="3" fillId="0" borderId="2" xfId="2" applyNumberFormat="1" applyFont="1" applyBorder="1" applyProtection="1">
      <protection locked="0"/>
    </xf>
    <xf numFmtId="178" fontId="3" fillId="0" borderId="2" xfId="0" applyNumberFormat="1" applyFont="1" applyBorder="1" applyProtection="1">
      <protection locked="0"/>
    </xf>
    <xf numFmtId="0" fontId="26" fillId="0" borderId="3" xfId="0" applyFont="1" applyBorder="1"/>
    <xf numFmtId="181" fontId="3" fillId="0" borderId="3" xfId="0" applyNumberFormat="1" applyFont="1" applyBorder="1" applyProtection="1">
      <protection locked="0"/>
    </xf>
    <xf numFmtId="184" fontId="28" fillId="0" borderId="4" xfId="2" applyNumberFormat="1" applyFont="1" applyFill="1" applyBorder="1"/>
    <xf numFmtId="0" fontId="4" fillId="0" borderId="0" xfId="0" applyFont="1" applyAlignment="1">
      <alignment vertical="center" wrapText="1"/>
    </xf>
    <xf numFmtId="0" fontId="12" fillId="0" borderId="0" xfId="0" applyFont="1" applyAlignment="1">
      <alignment vertical="top" wrapText="1"/>
    </xf>
    <xf numFmtId="49" fontId="29" fillId="0" borderId="0" xfId="0" applyNumberFormat="1" applyFont="1" applyAlignment="1" applyProtection="1">
      <alignment horizontal="left"/>
      <protection locked="0"/>
    </xf>
    <xf numFmtId="0" fontId="29" fillId="0" borderId="0" xfId="0" applyFont="1"/>
    <xf numFmtId="0" fontId="29" fillId="0" borderId="7" xfId="0" applyFont="1" applyBorder="1" applyProtection="1">
      <protection locked="0"/>
    </xf>
    <xf numFmtId="0" fontId="3" fillId="0" borderId="0" xfId="0" applyFont="1" applyAlignment="1" applyProtection="1">
      <alignment vertical="top" wrapText="1"/>
      <protection locked="0"/>
    </xf>
    <xf numFmtId="0" fontId="4" fillId="0" borderId="5" xfId="0" applyFont="1" applyBorder="1"/>
    <xf numFmtId="0" fontId="32" fillId="0" borderId="4" xfId="0" applyFont="1" applyBorder="1"/>
    <xf numFmtId="180" fontId="3" fillId="0" borderId="0" xfId="0" applyNumberFormat="1" applyFont="1" applyProtection="1">
      <protection locked="0"/>
    </xf>
    <xf numFmtId="0" fontId="3" fillId="0" borderId="14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27" fillId="0" borderId="3" xfId="0" applyFont="1" applyBorder="1"/>
    <xf numFmtId="179" fontId="3" fillId="0" borderId="0" xfId="0" applyNumberFormat="1" applyFont="1" applyAlignment="1">
      <alignment vertical="top"/>
    </xf>
    <xf numFmtId="179" fontId="3" fillId="0" borderId="0" xfId="0" applyNumberFormat="1" applyFont="1" applyAlignment="1">
      <alignment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179" fontId="3" fillId="0" borderId="2" xfId="0" applyNumberFormat="1" applyFont="1" applyBorder="1" applyAlignment="1">
      <alignment horizontal="center" vertical="center"/>
    </xf>
    <xf numFmtId="179" fontId="3" fillId="0" borderId="2" xfId="0" applyNumberFormat="1" applyFont="1" applyBorder="1"/>
    <xf numFmtId="177" fontId="3" fillId="0" borderId="5" xfId="2" applyFont="1" applyBorder="1" applyProtection="1">
      <protection locked="0"/>
    </xf>
    <xf numFmtId="181" fontId="3" fillId="0" borderId="2" xfId="2" applyNumberFormat="1" applyFont="1" applyBorder="1" applyProtection="1"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vertical="top"/>
      <protection locked="0"/>
    </xf>
    <xf numFmtId="49" fontId="3" fillId="0" borderId="4" xfId="0" applyNumberFormat="1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vertical="top" wrapText="1"/>
      <protection locked="0"/>
    </xf>
    <xf numFmtId="177" fontId="3" fillId="0" borderId="2" xfId="2" applyFont="1" applyBorder="1" applyAlignment="1" applyProtection="1">
      <alignment vertical="top"/>
      <protection locked="0"/>
    </xf>
    <xf numFmtId="3" fontId="3" fillId="0" borderId="3" xfId="0" applyNumberFormat="1" applyFont="1" applyBorder="1" applyAlignment="1" applyProtection="1">
      <alignment horizontal="right" vertical="top"/>
      <protection locked="0"/>
    </xf>
    <xf numFmtId="3" fontId="3" fillId="0" borderId="4" xfId="0" applyNumberFormat="1" applyFont="1" applyBorder="1" applyAlignment="1" applyProtection="1">
      <alignment horizontal="right" vertical="top"/>
      <protection locked="0"/>
    </xf>
    <xf numFmtId="0" fontId="3" fillId="0" borderId="0" xfId="0" applyFont="1" applyAlignment="1" applyProtection="1">
      <alignment vertical="top"/>
      <protection locked="0"/>
    </xf>
    <xf numFmtId="177" fontId="3" fillId="0" borderId="2" xfId="2" applyFont="1" applyFill="1" applyBorder="1" applyProtection="1">
      <protection locked="0"/>
    </xf>
    <xf numFmtId="177" fontId="3" fillId="0" borderId="4" xfId="2" applyFont="1" applyFill="1" applyBorder="1" applyProtection="1">
      <protection locked="0"/>
    </xf>
    <xf numFmtId="181" fontId="3" fillId="0" borderId="5" xfId="2" applyNumberFormat="1" applyFont="1" applyBorder="1" applyProtection="1">
      <protection locked="0"/>
    </xf>
    <xf numFmtId="184" fontId="3" fillId="0" borderId="0" xfId="2" applyNumberFormat="1" applyFont="1" applyFill="1" applyBorder="1" applyAlignment="1" applyProtection="1">
      <protection locked="0"/>
    </xf>
    <xf numFmtId="0" fontId="3" fillId="0" borderId="5" xfId="0" applyFont="1" applyBorder="1" applyAlignment="1" applyProtection="1">
      <alignment horizontal="left"/>
      <protection locked="0"/>
    </xf>
    <xf numFmtId="49" fontId="4" fillId="0" borderId="12" xfId="0" applyNumberFormat="1" applyFont="1" applyBorder="1" applyAlignment="1" applyProtection="1">
      <alignment horizontal="left"/>
      <protection locked="0"/>
    </xf>
    <xf numFmtId="49" fontId="4" fillId="0" borderId="4" xfId="0" applyNumberFormat="1" applyFont="1" applyBorder="1" applyProtection="1">
      <protection locked="0"/>
    </xf>
    <xf numFmtId="177" fontId="3" fillId="0" borderId="2" xfId="0" applyNumberFormat="1" applyFont="1" applyBorder="1" applyProtection="1">
      <protection locked="0"/>
    </xf>
    <xf numFmtId="184" fontId="3" fillId="0" borderId="2" xfId="0" applyNumberFormat="1" applyFont="1" applyBorder="1" applyProtection="1">
      <protection locked="0"/>
    </xf>
    <xf numFmtId="185" fontId="3" fillId="0" borderId="2" xfId="0" applyNumberFormat="1" applyFont="1" applyBorder="1" applyProtection="1">
      <protection locked="0"/>
    </xf>
    <xf numFmtId="184" fontId="3" fillId="0" borderId="2" xfId="2" applyNumberFormat="1" applyFont="1" applyFill="1" applyBorder="1" applyAlignment="1">
      <alignment horizontal="right" vertical="top"/>
    </xf>
    <xf numFmtId="184" fontId="3" fillId="0" borderId="2" xfId="2" applyNumberFormat="1" applyFont="1" applyBorder="1" applyProtection="1">
      <protection locked="0"/>
    </xf>
    <xf numFmtId="0" fontId="35" fillId="0" borderId="0" xfId="0" applyFont="1" applyProtection="1">
      <protection locked="0"/>
    </xf>
    <xf numFmtId="0" fontId="36" fillId="0" borderId="0" xfId="0" applyFont="1" applyProtection="1">
      <protection locked="0"/>
    </xf>
    <xf numFmtId="185" fontId="3" fillId="0" borderId="4" xfId="0" applyNumberFormat="1" applyFont="1" applyBorder="1" applyProtection="1">
      <protection locked="0"/>
    </xf>
    <xf numFmtId="184" fontId="31" fillId="0" borderId="2" xfId="2" applyNumberFormat="1" applyFont="1" applyFill="1" applyBorder="1" applyAlignment="1">
      <alignment vertical="top"/>
    </xf>
    <xf numFmtId="184" fontId="31" fillId="0" borderId="4" xfId="2" applyNumberFormat="1" applyFont="1" applyFill="1" applyBorder="1" applyAlignment="1">
      <alignment horizontal="right" vertical="top"/>
    </xf>
    <xf numFmtId="49" fontId="3" fillId="0" borderId="5" xfId="0" applyNumberFormat="1" applyFont="1" applyBorder="1" applyProtection="1">
      <protection locked="0"/>
    </xf>
    <xf numFmtId="0" fontId="3" fillId="0" borderId="7" xfId="0" applyFont="1" applyBorder="1" applyProtection="1">
      <protection locked="0"/>
    </xf>
    <xf numFmtId="49" fontId="3" fillId="0" borderId="6" xfId="0" applyNumberFormat="1" applyFont="1" applyBorder="1" applyProtection="1">
      <protection locked="0"/>
    </xf>
    <xf numFmtId="184" fontId="3" fillId="0" borderId="0" xfId="2" applyNumberFormat="1" applyFont="1" applyAlignment="1" applyProtection="1">
      <alignment horizontal="center" vertical="center"/>
      <protection locked="0"/>
    </xf>
    <xf numFmtId="184" fontId="3" fillId="0" borderId="2" xfId="2" applyNumberFormat="1" applyFont="1" applyFill="1" applyBorder="1" applyAlignment="1" applyProtection="1">
      <alignment horizontal="right"/>
      <protection locked="0"/>
    </xf>
    <xf numFmtId="184" fontId="3" fillId="0" borderId="2" xfId="2" applyNumberFormat="1" applyFont="1" applyFill="1" applyBorder="1" applyAlignment="1">
      <alignment vertical="top"/>
    </xf>
    <xf numFmtId="3" fontId="3" fillId="0" borderId="2" xfId="0" applyNumberFormat="1" applyFont="1" applyBorder="1" applyAlignment="1" applyProtection="1">
      <alignment vertical="top"/>
      <protection locked="0"/>
    </xf>
    <xf numFmtId="181" fontId="3" fillId="0" borderId="2" xfId="0" applyNumberFormat="1" applyFont="1" applyBorder="1" applyAlignment="1" applyProtection="1">
      <alignment vertical="top"/>
      <protection locked="0"/>
    </xf>
    <xf numFmtId="184" fontId="3" fillId="0" borderId="2" xfId="2" applyNumberFormat="1" applyFont="1" applyFill="1" applyBorder="1" applyAlignment="1">
      <alignment vertical="center"/>
    </xf>
    <xf numFmtId="0" fontId="33" fillId="0" borderId="3" xfId="0" applyFont="1" applyBorder="1" applyProtection="1">
      <protection locked="0"/>
    </xf>
    <xf numFmtId="0" fontId="3" fillId="0" borderId="5" xfId="0" applyFont="1" applyBorder="1" applyAlignment="1">
      <alignment vertical="center"/>
    </xf>
    <xf numFmtId="184" fontId="11" fillId="0" borderId="4" xfId="2" applyNumberFormat="1" applyFont="1" applyBorder="1" applyAlignment="1">
      <alignment horizontal="justify" vertical="top" wrapText="1"/>
    </xf>
    <xf numFmtId="184" fontId="11" fillId="0" borderId="3" xfId="2" applyNumberFormat="1" applyFont="1" applyBorder="1" applyAlignment="1">
      <alignment horizontal="justify" vertical="top" wrapText="1"/>
    </xf>
    <xf numFmtId="184" fontId="3" fillId="0" borderId="4" xfId="2" applyNumberFormat="1" applyFont="1" applyBorder="1" applyAlignment="1" applyProtection="1">
      <protection locked="0"/>
    </xf>
    <xf numFmtId="180" fontId="3" fillId="0" borderId="4" xfId="0" applyNumberFormat="1" applyFont="1" applyBorder="1"/>
    <xf numFmtId="180" fontId="3" fillId="0" borderId="3" xfId="0" applyNumberFormat="1" applyFont="1" applyBorder="1"/>
    <xf numFmtId="179" fontId="3" fillId="0" borderId="2" xfId="0" applyNumberFormat="1" applyFont="1" applyBorder="1" applyAlignment="1">
      <alignment vertical="center"/>
    </xf>
    <xf numFmtId="180" fontId="3" fillId="0" borderId="0" xfId="0" applyNumberFormat="1" applyFont="1" applyAlignment="1">
      <alignment vertical="center"/>
    </xf>
    <xf numFmtId="184" fontId="11" fillId="0" borderId="4" xfId="2" applyNumberFormat="1" applyFont="1" applyFill="1" applyBorder="1" applyAlignment="1">
      <alignment horizontal="justify" vertical="top" wrapText="1"/>
    </xf>
    <xf numFmtId="179" fontId="3" fillId="0" borderId="12" xfId="0" applyNumberFormat="1" applyFont="1" applyBorder="1" applyProtection="1">
      <protection locked="0"/>
    </xf>
    <xf numFmtId="3" fontId="3" fillId="0" borderId="10" xfId="0" applyNumberFormat="1" applyFont="1" applyBorder="1" applyAlignment="1" applyProtection="1">
      <alignment horizontal="right"/>
      <protection locked="0"/>
    </xf>
    <xf numFmtId="179" fontId="3" fillId="0" borderId="3" xfId="0" applyNumberFormat="1" applyFont="1" applyBorder="1" applyProtection="1">
      <protection locked="0"/>
    </xf>
    <xf numFmtId="186" fontId="3" fillId="0" borderId="2" xfId="0" applyNumberFormat="1" applyFont="1" applyBorder="1" applyAlignment="1" applyProtection="1">
      <alignment horizontal="center" vertical="top"/>
      <protection locked="0"/>
    </xf>
    <xf numFmtId="179" fontId="3" fillId="0" borderId="2" xfId="0" applyNumberFormat="1" applyFont="1" applyBorder="1" applyAlignment="1" applyProtection="1">
      <alignment vertical="top"/>
      <protection locked="0"/>
    </xf>
    <xf numFmtId="179" fontId="3" fillId="0" borderId="11" xfId="0" applyNumberFormat="1" applyFont="1" applyBorder="1" applyProtection="1">
      <protection locked="0"/>
    </xf>
    <xf numFmtId="0" fontId="3" fillId="0" borderId="9" xfId="0" applyFont="1" applyBorder="1"/>
    <xf numFmtId="0" fontId="12" fillId="0" borderId="3" xfId="0" applyFont="1" applyBorder="1" applyProtection="1">
      <protection locked="0"/>
    </xf>
    <xf numFmtId="182" fontId="4" fillId="0" borderId="1" xfId="0" applyNumberFormat="1" applyFont="1" applyBorder="1" applyAlignment="1" applyProtection="1">
      <alignment horizontal="center"/>
      <protection locked="0"/>
    </xf>
    <xf numFmtId="184" fontId="3" fillId="0" borderId="0" xfId="2" applyNumberFormat="1" applyFont="1" applyFill="1" applyBorder="1" applyAlignment="1">
      <alignment horizontal="right"/>
    </xf>
    <xf numFmtId="0" fontId="3" fillId="0" borderId="3" xfId="0" applyFont="1" applyBorder="1" applyAlignment="1">
      <alignment horizontal="center" vertical="center"/>
    </xf>
    <xf numFmtId="182" fontId="3" fillId="0" borderId="2" xfId="0" applyNumberFormat="1" applyFont="1" applyBorder="1" applyAlignment="1" applyProtection="1">
      <alignment horizontal="center"/>
      <protection locked="0"/>
    </xf>
    <xf numFmtId="0" fontId="3" fillId="0" borderId="3" xfId="0" applyFont="1" applyBorder="1" applyAlignment="1">
      <alignment vertical="center"/>
    </xf>
    <xf numFmtId="0" fontId="4" fillId="0" borderId="11" xfId="0" applyFont="1" applyBorder="1" applyProtection="1">
      <protection locked="0"/>
    </xf>
    <xf numFmtId="177" fontId="3" fillId="0" borderId="3" xfId="2" applyFont="1" applyBorder="1" applyProtection="1">
      <protection locked="0"/>
    </xf>
    <xf numFmtId="186" fontId="3" fillId="0" borderId="5" xfId="0" applyNumberFormat="1" applyFont="1" applyBorder="1" applyAlignment="1" applyProtection="1">
      <alignment horizontal="center"/>
      <protection locked="0"/>
    </xf>
    <xf numFmtId="177" fontId="3" fillId="0" borderId="5" xfId="2" applyFont="1" applyFill="1" applyBorder="1" applyProtection="1">
      <protection locked="0"/>
    </xf>
    <xf numFmtId="3" fontId="3" fillId="0" borderId="5" xfId="0" applyNumberFormat="1" applyFont="1" applyBorder="1" applyAlignment="1" applyProtection="1">
      <alignment horizontal="right"/>
      <protection locked="0"/>
    </xf>
    <xf numFmtId="49" fontId="4" fillId="0" borderId="4" xfId="0" applyNumberFormat="1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vertical="center"/>
      <protection locked="0"/>
    </xf>
    <xf numFmtId="184" fontId="3" fillId="0" borderId="5" xfId="2" applyNumberFormat="1" applyFont="1" applyFill="1" applyBorder="1" applyAlignment="1">
      <alignment horizontal="right" vertical="center"/>
    </xf>
    <xf numFmtId="180" fontId="3" fillId="0" borderId="6" xfId="0" applyNumberFormat="1" applyFont="1" applyBorder="1" applyProtection="1">
      <protection locked="0"/>
    </xf>
    <xf numFmtId="184" fontId="3" fillId="0" borderId="0" xfId="2" applyNumberFormat="1" applyFont="1" applyFill="1" applyBorder="1"/>
    <xf numFmtId="0" fontId="3" fillId="0" borderId="3" xfId="0" applyFont="1" applyBorder="1" applyAlignment="1" applyProtection="1">
      <alignment horizontal="left"/>
      <protection locked="0"/>
    </xf>
    <xf numFmtId="184" fontId="3" fillId="0" borderId="3" xfId="0" applyNumberFormat="1" applyFont="1" applyBorder="1" applyProtection="1">
      <protection locked="0"/>
    </xf>
    <xf numFmtId="184" fontId="3" fillId="0" borderId="3" xfId="2" applyNumberFormat="1" applyFont="1" applyFill="1" applyBorder="1"/>
    <xf numFmtId="180" fontId="3" fillId="0" borderId="3" xfId="0" applyNumberFormat="1" applyFont="1" applyBorder="1" applyProtection="1">
      <protection locked="0"/>
    </xf>
    <xf numFmtId="186" fontId="3" fillId="0" borderId="2" xfId="0" applyNumberFormat="1" applyFont="1" applyBorder="1" applyAlignment="1" applyProtection="1">
      <alignment horizontal="center" wrapText="1"/>
      <protection locked="0"/>
    </xf>
    <xf numFmtId="177" fontId="4" fillId="0" borderId="2" xfId="2" applyFont="1" applyBorder="1" applyProtection="1">
      <protection locked="0"/>
    </xf>
    <xf numFmtId="3" fontId="4" fillId="0" borderId="2" xfId="0" applyNumberFormat="1" applyFont="1" applyBorder="1" applyProtection="1">
      <protection locked="0"/>
    </xf>
    <xf numFmtId="181" fontId="4" fillId="0" borderId="2" xfId="0" applyNumberFormat="1" applyFont="1" applyBorder="1" applyProtection="1">
      <protection locked="0"/>
    </xf>
    <xf numFmtId="184" fontId="4" fillId="0" borderId="4" xfId="2" applyNumberFormat="1" applyFont="1" applyBorder="1" applyAlignment="1" applyProtection="1">
      <protection locked="0"/>
    </xf>
    <xf numFmtId="184" fontId="4" fillId="0" borderId="2" xfId="2" applyNumberFormat="1" applyFont="1" applyFill="1" applyBorder="1"/>
    <xf numFmtId="180" fontId="4" fillId="0" borderId="2" xfId="0" applyNumberFormat="1" applyFont="1" applyBorder="1"/>
    <xf numFmtId="180" fontId="4" fillId="0" borderId="4" xfId="0" applyNumberFormat="1" applyFont="1" applyBorder="1"/>
    <xf numFmtId="179" fontId="4" fillId="0" borderId="2" xfId="0" applyNumberFormat="1" applyFont="1" applyBorder="1"/>
    <xf numFmtId="180" fontId="4" fillId="0" borderId="3" xfId="0" applyNumberFormat="1" applyFont="1" applyBorder="1"/>
    <xf numFmtId="180" fontId="4" fillId="0" borderId="0" xfId="0" applyNumberFormat="1" applyFont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9" fontId="4" fillId="0" borderId="0" xfId="0" applyNumberFormat="1" applyFont="1" applyAlignment="1" applyProtection="1">
      <alignment horizontal="left"/>
      <protection locked="0"/>
    </xf>
    <xf numFmtId="0" fontId="4" fillId="0" borderId="3" xfId="0" applyFont="1" applyBorder="1" applyAlignment="1">
      <alignment vertical="center" wrapText="1"/>
    </xf>
    <xf numFmtId="179" fontId="4" fillId="0" borderId="2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179" fontId="4" fillId="0" borderId="0" xfId="0" applyNumberFormat="1" applyFont="1"/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49" fontId="4" fillId="0" borderId="6" xfId="0" applyNumberFormat="1" applyFont="1" applyBorder="1" applyAlignment="1" applyProtection="1">
      <alignment horizontal="left" vertical="center"/>
      <protection locked="0"/>
    </xf>
    <xf numFmtId="0" fontId="4" fillId="0" borderId="11" xfId="0" applyFont="1" applyBorder="1" applyAlignment="1">
      <alignment vertical="center" wrapText="1"/>
    </xf>
    <xf numFmtId="186" fontId="38" fillId="0" borderId="2" xfId="0" applyNumberFormat="1" applyFont="1" applyBorder="1" applyAlignment="1" applyProtection="1">
      <alignment horizontal="left"/>
      <protection locked="0"/>
    </xf>
    <xf numFmtId="0" fontId="3" fillId="0" borderId="0" xfId="0" applyFont="1" applyBorder="1"/>
    <xf numFmtId="180" fontId="3" fillId="0" borderId="6" xfId="0" applyNumberFormat="1" applyFont="1" applyBorder="1"/>
    <xf numFmtId="0" fontId="12" fillId="0" borderId="0" xfId="0" applyFont="1" applyProtection="1">
      <protection locked="0"/>
    </xf>
    <xf numFmtId="49" fontId="4" fillId="0" borderId="0" xfId="0" applyNumberFormat="1" applyFont="1" applyBorder="1"/>
    <xf numFmtId="0" fontId="3" fillId="0" borderId="0" xfId="0" applyFont="1" applyBorder="1" applyProtection="1">
      <protection locked="0"/>
    </xf>
    <xf numFmtId="0" fontId="4" fillId="0" borderId="4" xfId="0" applyFont="1" applyBorder="1"/>
    <xf numFmtId="0" fontId="4" fillId="0" borderId="2" xfId="0" applyFont="1" applyBorder="1" applyAlignment="1" applyProtection="1">
      <alignment horizontal="center"/>
      <protection locked="0"/>
    </xf>
    <xf numFmtId="0" fontId="4" fillId="0" borderId="12" xfId="0" applyFont="1" applyBorder="1" applyAlignment="1" applyProtection="1">
      <alignment horizontal="center"/>
      <protection locked="0"/>
    </xf>
    <xf numFmtId="49" fontId="4" fillId="0" borderId="0" xfId="0" applyNumberFormat="1" applyFont="1" applyBorder="1" applyAlignment="1" applyProtection="1">
      <alignment horizontal="left"/>
      <protection locked="0"/>
    </xf>
    <xf numFmtId="184" fontId="3" fillId="0" borderId="5" xfId="2" applyNumberFormat="1" applyFont="1" applyFill="1" applyBorder="1"/>
    <xf numFmtId="184" fontId="3" fillId="0" borderId="6" xfId="2" applyNumberFormat="1" applyFont="1" applyFill="1" applyBorder="1" applyAlignment="1">
      <alignment horizontal="center" vertical="center"/>
    </xf>
    <xf numFmtId="184" fontId="3" fillId="0" borderId="6" xfId="2" applyNumberFormat="1" applyFont="1" applyFill="1" applyBorder="1" applyAlignment="1" applyProtection="1">
      <protection locked="0"/>
    </xf>
    <xf numFmtId="184" fontId="3" fillId="0" borderId="6" xfId="2" applyNumberFormat="1" applyFont="1" applyFill="1" applyBorder="1" applyAlignment="1">
      <alignment horizontal="right"/>
    </xf>
    <xf numFmtId="0" fontId="12" fillId="0" borderId="0" xfId="0" applyFont="1"/>
    <xf numFmtId="0" fontId="12" fillId="0" borderId="3" xfId="0" applyFont="1" applyBorder="1"/>
    <xf numFmtId="0" fontId="34" fillId="0" borderId="0" xfId="0" applyFont="1" applyProtection="1">
      <protection locked="0"/>
    </xf>
    <xf numFmtId="0" fontId="36" fillId="0" borderId="3" xfId="0" applyFont="1" applyBorder="1"/>
    <xf numFmtId="0" fontId="34" fillId="0" borderId="3" xfId="0" applyFont="1" applyBorder="1" applyAlignment="1" applyProtection="1">
      <alignment horizontal="left"/>
      <protection locked="0"/>
    </xf>
    <xf numFmtId="0" fontId="36" fillId="0" borderId="3" xfId="0" applyFont="1" applyBorder="1" applyProtection="1">
      <protection locked="0"/>
    </xf>
    <xf numFmtId="49" fontId="3" fillId="0" borderId="7" xfId="0" applyNumberFormat="1" applyFont="1" applyBorder="1" applyProtection="1">
      <protection locked="0"/>
    </xf>
    <xf numFmtId="0" fontId="4" fillId="0" borderId="7" xfId="0" applyFont="1" applyBorder="1"/>
    <xf numFmtId="3" fontId="3" fillId="0" borderId="6" xfId="0" applyNumberFormat="1" applyFont="1" applyBorder="1"/>
    <xf numFmtId="0" fontId="16" fillId="3" borderId="0" xfId="0" applyFont="1" applyFill="1" applyAlignment="1">
      <alignment horizontal="left" vertical="center" wrapText="1"/>
    </xf>
    <xf numFmtId="178" fontId="3" fillId="0" borderId="1" xfId="0" applyNumberFormat="1" applyFont="1" applyBorder="1" applyAlignment="1" applyProtection="1">
      <alignment horizontal="center"/>
      <protection locked="0"/>
    </xf>
    <xf numFmtId="180" fontId="3" fillId="0" borderId="0" xfId="0" applyNumberFormat="1" applyFont="1" applyAlignment="1" applyProtection="1">
      <alignment horizontal="center"/>
      <protection locked="0"/>
    </xf>
    <xf numFmtId="180" fontId="7" fillId="0" borderId="0" xfId="0" applyNumberFormat="1" applyFont="1" applyAlignment="1" applyProtection="1">
      <alignment horizontal="center"/>
      <protection locked="0"/>
    </xf>
    <xf numFmtId="182" fontId="3" fillId="0" borderId="0" xfId="0" applyNumberFormat="1" applyFont="1" applyAlignment="1" applyProtection="1">
      <alignment horizontal="center"/>
      <protection locked="0"/>
    </xf>
    <xf numFmtId="180" fontId="3" fillId="0" borderId="7" xfId="0" applyNumberFormat="1" applyFont="1" applyBorder="1" applyAlignment="1" applyProtection="1">
      <alignment horizontal="right"/>
      <protection locked="0"/>
    </xf>
    <xf numFmtId="182" fontId="3" fillId="0" borderId="7" xfId="0" applyNumberFormat="1" applyFont="1" applyBorder="1" applyAlignment="1" applyProtection="1">
      <alignment horizontal="right"/>
      <protection locked="0"/>
    </xf>
    <xf numFmtId="49" fontId="3" fillId="0" borderId="12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/>
      <protection locked="0"/>
    </xf>
    <xf numFmtId="0" fontId="3" fillId="0" borderId="10" xfId="0" applyFont="1" applyBorder="1" applyAlignment="1" applyProtection="1">
      <alignment horizont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180" fontId="3" fillId="0" borderId="12" xfId="0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horizontal="center" vertical="center"/>
    </xf>
    <xf numFmtId="179" fontId="3" fillId="0" borderId="12" xfId="0" applyNumberFormat="1" applyFont="1" applyBorder="1" applyAlignment="1" applyProtection="1">
      <alignment horizontal="center" vertical="center"/>
      <protection locked="0"/>
    </xf>
    <xf numFmtId="179" fontId="3" fillId="0" borderId="5" xfId="0" applyNumberFormat="1" applyFont="1" applyBorder="1" applyAlignment="1">
      <alignment horizontal="center" vertical="center"/>
    </xf>
    <xf numFmtId="182" fontId="3" fillId="0" borderId="1" xfId="0" applyNumberFormat="1" applyFont="1" applyBorder="1" applyAlignment="1" applyProtection="1">
      <alignment horizontal="center"/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182" fontId="9" fillId="0" borderId="0" xfId="0" applyNumberFormat="1" applyFont="1" applyAlignment="1" applyProtection="1">
      <alignment horizontal="center"/>
      <protection locked="0"/>
    </xf>
    <xf numFmtId="0" fontId="3" fillId="0" borderId="13" xfId="0" applyFont="1" applyBorder="1" applyAlignment="1" applyProtection="1">
      <alignment horizontal="center"/>
      <protection locked="0"/>
    </xf>
    <xf numFmtId="0" fontId="3" fillId="0" borderId="14" xfId="0" applyFont="1" applyBorder="1" applyAlignment="1" applyProtection="1">
      <alignment horizontal="center"/>
      <protection locked="0"/>
    </xf>
    <xf numFmtId="179" fontId="3" fillId="0" borderId="10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 applyProtection="1">
      <alignment horizontal="center"/>
      <protection locked="0"/>
    </xf>
    <xf numFmtId="3" fontId="7" fillId="0" borderId="0" xfId="0" applyNumberFormat="1" applyFont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right"/>
      <protection locked="0"/>
    </xf>
    <xf numFmtId="49" fontId="3" fillId="0" borderId="8" xfId="0" applyNumberFormat="1" applyFont="1" applyBorder="1" applyAlignment="1" applyProtection="1">
      <alignment horizontal="center" vertical="center" wrapText="1"/>
      <protection locked="0"/>
    </xf>
    <xf numFmtId="49" fontId="3" fillId="0" borderId="6" xfId="0" applyNumberFormat="1" applyFont="1" applyBorder="1" applyAlignment="1" applyProtection="1">
      <alignment horizontal="center" vertical="center" wrapText="1"/>
      <protection locked="0"/>
    </xf>
    <xf numFmtId="3" fontId="3" fillId="0" borderId="12" xfId="0" applyNumberFormat="1" applyFont="1" applyBorder="1" applyAlignment="1" applyProtection="1">
      <alignment horizontal="center" vertical="center"/>
      <protection locked="0"/>
    </xf>
    <xf numFmtId="3" fontId="9" fillId="0" borderId="0" xfId="0" applyNumberFormat="1" applyFont="1" applyAlignment="1" applyProtection="1">
      <alignment horizontal="center"/>
      <protection locked="0"/>
    </xf>
    <xf numFmtId="182" fontId="34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right"/>
      <protection locked="0"/>
    </xf>
    <xf numFmtId="184" fontId="4" fillId="0" borderId="12" xfId="2" applyNumberFormat="1" applyFont="1" applyFill="1" applyBorder="1" applyAlignment="1" applyProtection="1">
      <alignment horizontal="center" vertical="center"/>
      <protection locked="0"/>
    </xf>
    <xf numFmtId="184" fontId="4" fillId="0" borderId="5" xfId="2" applyNumberFormat="1" applyFont="1" applyFill="1" applyBorder="1" applyAlignment="1">
      <alignment horizontal="center" vertical="center"/>
    </xf>
    <xf numFmtId="181" fontId="3" fillId="0" borderId="0" xfId="0" applyNumberFormat="1" applyFont="1" applyAlignment="1" applyProtection="1">
      <alignment horizontal="center"/>
      <protection locked="0"/>
    </xf>
    <xf numFmtId="178" fontId="7" fillId="0" borderId="0" xfId="0" applyNumberFormat="1" applyFont="1" applyAlignment="1" applyProtection="1">
      <alignment horizontal="center"/>
      <protection locked="0"/>
    </xf>
    <xf numFmtId="178" fontId="9" fillId="0" borderId="0" xfId="0" applyNumberFormat="1" applyFont="1" applyAlignment="1" applyProtection="1">
      <alignment horizontal="center"/>
      <protection locked="0"/>
    </xf>
    <xf numFmtId="0" fontId="4" fillId="0" borderId="7" xfId="0" applyFont="1" applyBorder="1" applyAlignment="1" applyProtection="1">
      <alignment horizontal="right"/>
      <protection locked="0"/>
    </xf>
    <xf numFmtId="178" fontId="3" fillId="0" borderId="13" xfId="0" applyNumberFormat="1" applyFont="1" applyBorder="1" applyAlignment="1" applyProtection="1">
      <alignment horizontal="center"/>
      <protection locked="0"/>
    </xf>
    <xf numFmtId="178" fontId="3" fillId="0" borderId="14" xfId="0" applyNumberFormat="1" applyFont="1" applyBorder="1" applyAlignment="1" applyProtection="1">
      <alignment horizontal="center"/>
      <protection locked="0"/>
    </xf>
    <xf numFmtId="182" fontId="34" fillId="0" borderId="7" xfId="0" applyNumberFormat="1" applyFont="1" applyBorder="1" applyAlignment="1" applyProtection="1">
      <alignment horizontal="right"/>
      <protection locked="0"/>
    </xf>
  </cellXfs>
  <cellStyles count="4">
    <cellStyle name="一般" xfId="0" builtinId="0"/>
    <cellStyle name="一般 2" xfId="1" xr:uid="{00000000-0005-0000-0000-000001000000}"/>
    <cellStyle name="千分位" xfId="2" builtinId="3"/>
    <cellStyle name="千分位 2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219075</xdr:colOff>
      <xdr:row>289</xdr:row>
      <xdr:rowOff>9525</xdr:rowOff>
    </xdr:from>
    <xdr:to>
      <xdr:col>4</xdr:col>
      <xdr:colOff>742950</xdr:colOff>
      <xdr:row>289</xdr:row>
      <xdr:rowOff>209550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97E29798-2A78-C322-BEF1-2C0F5735CC97}"/>
            </a:ext>
          </a:extLst>
        </xdr:cNvPr>
        <xdr:cNvSpPr txBox="1"/>
      </xdr:nvSpPr>
      <xdr:spPr>
        <a:xfrm>
          <a:off x="5248275" y="60497085"/>
          <a:ext cx="523875" cy="200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100">
              <a:latin typeface="標楷體" panose="03000509000000000000" pitchFamily="65" charset="-120"/>
              <a:ea typeface="標楷體" panose="03000509000000000000" pitchFamily="65" charset="-120"/>
            </a:rPr>
            <a:t>(</a:t>
          </a:r>
          <a:r>
            <a:rPr lang="zh-TW" altLang="en-US" sz="1100">
              <a:latin typeface="標楷體" panose="03000509000000000000" pitchFamily="65" charset="-120"/>
              <a:ea typeface="標楷體" panose="03000509000000000000" pitchFamily="65" charset="-120"/>
            </a:rPr>
            <a:t>註</a:t>
          </a:r>
          <a:r>
            <a:rPr lang="en-US" altLang="zh-TW" sz="1100">
              <a:latin typeface="標楷體" panose="03000509000000000000" pitchFamily="65" charset="-120"/>
              <a:ea typeface="標楷體" panose="03000509000000000000" pitchFamily="65" charset="-120"/>
            </a:rPr>
            <a:t>)</a:t>
          </a:r>
          <a:endParaRPr lang="zh-TW" altLang="en-US" sz="1100">
            <a:latin typeface="標楷體" panose="03000509000000000000" pitchFamily="65" charset="-120"/>
            <a:ea typeface="標楷體" panose="03000509000000000000" pitchFamily="65" charset="-12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Users\u076380\Desktop\113&#24180;&#24230;&#26371;&#25424;&#25892;&#24409;&#35336;&#34920;.xls" TargetMode="External"/><Relationship Id="rId1" Type="http://schemas.openxmlformats.org/officeDocument/2006/relationships/externalLinkPath" Target="file:///D:\Users\u076380\Desktop\113&#24180;&#24230;&#26371;&#25424;&#25892;&#24409;&#35336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10國際組織"/>
      <sheetName val="U11學術團體 "/>
      <sheetName val="U12職業團體 "/>
      <sheetName val="職業團體(底稿)"/>
      <sheetName val="U12明細(樞紐)"/>
      <sheetName val="U12明細"/>
      <sheetName val="U10.U11明細"/>
      <sheetName val="U32捐助（國內團體）"/>
      <sheetName val="U40捐助（政府機構）"/>
      <sheetName val="U76分攤 "/>
    </sheetNames>
    <sheetDataSet>
      <sheetData sheetId="0"/>
      <sheetData sheetId="1"/>
      <sheetData sheetId="2"/>
      <sheetData sheetId="3">
        <row r="3">
          <cell r="BS3">
            <v>745080</v>
          </cell>
        </row>
        <row r="4">
          <cell r="BS4">
            <v>14807</v>
          </cell>
        </row>
        <row r="5">
          <cell r="BS5">
            <v>975</v>
          </cell>
        </row>
        <row r="6">
          <cell r="BS6">
            <v>0</v>
          </cell>
        </row>
        <row r="7">
          <cell r="BS7">
            <v>240</v>
          </cell>
        </row>
        <row r="9">
          <cell r="BS9">
            <v>968560</v>
          </cell>
        </row>
        <row r="10">
          <cell r="BS10">
            <v>96132</v>
          </cell>
        </row>
        <row r="11">
          <cell r="BS11">
            <v>14061</v>
          </cell>
        </row>
        <row r="12">
          <cell r="BS12">
            <v>0</v>
          </cell>
        </row>
        <row r="13">
          <cell r="BS13">
            <v>480</v>
          </cell>
        </row>
        <row r="15">
          <cell r="BS15">
            <v>93360</v>
          </cell>
        </row>
        <row r="16">
          <cell r="BS16">
            <v>1261</v>
          </cell>
        </row>
        <row r="17">
          <cell r="BS17">
            <v>2768</v>
          </cell>
        </row>
        <row r="18">
          <cell r="BS18">
            <v>0</v>
          </cell>
        </row>
        <row r="19">
          <cell r="BS19">
            <v>240</v>
          </cell>
        </row>
        <row r="24">
          <cell r="BS24">
            <v>46</v>
          </cell>
        </row>
        <row r="25">
          <cell r="BS25">
            <v>10000</v>
          </cell>
        </row>
        <row r="27">
          <cell r="BS27">
            <v>1077000</v>
          </cell>
        </row>
        <row r="28">
          <cell r="BS28">
            <v>8400</v>
          </cell>
        </row>
        <row r="29">
          <cell r="BS29">
            <v>5426</v>
          </cell>
        </row>
        <row r="30">
          <cell r="BS30">
            <v>0</v>
          </cell>
        </row>
        <row r="31">
          <cell r="BS31">
            <v>720</v>
          </cell>
        </row>
        <row r="32">
          <cell r="BS32">
            <v>1000</v>
          </cell>
        </row>
        <row r="33">
          <cell r="BS33">
            <v>2000</v>
          </cell>
        </row>
        <row r="35">
          <cell r="BS35">
            <v>2172998</v>
          </cell>
        </row>
        <row r="37">
          <cell r="BS37">
            <v>20432</v>
          </cell>
        </row>
        <row r="38">
          <cell r="BS38">
            <v>0</v>
          </cell>
        </row>
        <row r="39">
          <cell r="BS39">
            <v>5000</v>
          </cell>
        </row>
        <row r="40">
          <cell r="BS40">
            <v>720</v>
          </cell>
        </row>
        <row r="41">
          <cell r="BS41">
            <v>1000</v>
          </cell>
        </row>
        <row r="43">
          <cell r="BS43">
            <v>45000</v>
          </cell>
        </row>
        <row r="45">
          <cell r="BS45">
            <v>3002</v>
          </cell>
        </row>
        <row r="47">
          <cell r="BS47">
            <v>1092</v>
          </cell>
        </row>
        <row r="48">
          <cell r="BS48">
            <v>5000</v>
          </cell>
        </row>
        <row r="50">
          <cell r="BS50">
            <v>15000</v>
          </cell>
        </row>
        <row r="55">
          <cell r="BS55">
            <v>500</v>
          </cell>
        </row>
        <row r="60">
          <cell r="BS60">
            <v>5312300</v>
          </cell>
        </row>
      </sheetData>
      <sheetData sheetId="4"/>
      <sheetData sheetId="5"/>
      <sheetData sheetId="6">
        <row r="2">
          <cell r="I2">
            <v>23785369</v>
          </cell>
        </row>
        <row r="3">
          <cell r="I3">
            <v>12988289</v>
          </cell>
        </row>
        <row r="4">
          <cell r="I4">
            <v>36773658</v>
          </cell>
        </row>
        <row r="14">
          <cell r="I14">
            <v>2089284</v>
          </cell>
        </row>
      </sheetData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8"/>
  <sheetViews>
    <sheetView zoomScaleNormal="100" workbookViewId="0">
      <selection activeCell="G13" sqref="G13"/>
    </sheetView>
  </sheetViews>
  <sheetFormatPr defaultRowHeight="16.2"/>
  <cols>
    <col min="2" max="2" width="36.5" customWidth="1"/>
    <col min="7" max="7" width="38.09765625" customWidth="1"/>
  </cols>
  <sheetData>
    <row r="2" spans="1:9" ht="17.399999999999999">
      <c r="A2" s="56" t="s">
        <v>25</v>
      </c>
      <c r="B2" s="57"/>
      <c r="C2" s="57"/>
      <c r="D2" s="58"/>
      <c r="F2" s="56" t="s">
        <v>25</v>
      </c>
      <c r="G2" s="57"/>
      <c r="H2" s="57"/>
      <c r="I2" s="58"/>
    </row>
    <row r="3" spans="1:9" ht="17.399999999999999">
      <c r="A3" s="59" t="s">
        <v>286</v>
      </c>
      <c r="C3" s="55"/>
      <c r="D3" s="60"/>
      <c r="F3" s="59" t="s">
        <v>287</v>
      </c>
      <c r="H3" s="55"/>
      <c r="I3" s="60"/>
    </row>
    <row r="4" spans="1:9" ht="17.399999999999999">
      <c r="A4" s="59" t="s">
        <v>100</v>
      </c>
      <c r="C4" s="55"/>
      <c r="D4" s="60"/>
      <c r="F4" s="59" t="s">
        <v>213</v>
      </c>
      <c r="H4" s="55"/>
      <c r="I4" s="60"/>
    </row>
    <row r="5" spans="1:9" ht="17.399999999999999">
      <c r="A5" s="61" t="s">
        <v>26</v>
      </c>
      <c r="C5" s="55"/>
      <c r="D5" s="60"/>
      <c r="F5" s="61" t="s">
        <v>26</v>
      </c>
      <c r="H5" s="55"/>
      <c r="I5" s="60"/>
    </row>
    <row r="6" spans="1:9" ht="17.399999999999999">
      <c r="A6" s="59" t="s">
        <v>104</v>
      </c>
      <c r="C6" s="55"/>
      <c r="D6" s="60"/>
      <c r="F6" s="59" t="s">
        <v>212</v>
      </c>
      <c r="H6" s="55"/>
      <c r="I6" s="60"/>
    </row>
    <row r="7" spans="1:9" ht="17.399999999999999">
      <c r="A7" s="59"/>
      <c r="C7" s="55"/>
      <c r="D7" s="60"/>
      <c r="F7" s="59"/>
      <c r="H7" s="55"/>
      <c r="I7" s="60"/>
    </row>
    <row r="8" spans="1:9" ht="17.399999999999999">
      <c r="A8" s="59"/>
      <c r="C8" s="55"/>
      <c r="D8" s="60"/>
      <c r="F8" s="59"/>
      <c r="H8" s="55"/>
      <c r="I8" s="60"/>
    </row>
    <row r="9" spans="1:9" ht="17.399999999999999">
      <c r="A9" s="59"/>
      <c r="C9" s="55"/>
      <c r="D9" s="60"/>
      <c r="F9" s="59"/>
      <c r="H9" s="55"/>
      <c r="I9" s="60"/>
    </row>
    <row r="10" spans="1:9" ht="17.399999999999999">
      <c r="A10" s="59"/>
      <c r="B10" s="55"/>
      <c r="C10" s="55"/>
      <c r="D10" s="60"/>
      <c r="F10" s="59"/>
      <c r="G10" s="55"/>
      <c r="H10" s="55"/>
      <c r="I10" s="60"/>
    </row>
    <row r="11" spans="1:9" ht="17.399999999999999">
      <c r="A11" s="62"/>
      <c r="B11" s="63"/>
      <c r="C11" s="63"/>
      <c r="D11" s="64"/>
      <c r="F11" s="62"/>
      <c r="G11" s="63"/>
      <c r="H11" s="63"/>
      <c r="I11" s="64"/>
    </row>
    <row r="14" spans="1:9" ht="16.5" customHeight="1">
      <c r="B14" s="325" t="s">
        <v>108</v>
      </c>
      <c r="C14" s="325"/>
      <c r="D14" s="325"/>
    </row>
    <row r="15" spans="1:9">
      <c r="B15" s="325"/>
      <c r="C15" s="325"/>
      <c r="D15" s="325"/>
    </row>
    <row r="16" spans="1:9">
      <c r="B16" s="325"/>
      <c r="C16" s="325"/>
      <c r="D16" s="325"/>
    </row>
    <row r="17" spans="2:4" ht="6" customHeight="1"/>
    <row r="18" spans="2:4" ht="66" customHeight="1">
      <c r="B18" s="325" t="s">
        <v>109</v>
      </c>
      <c r="C18" s="325"/>
      <c r="D18" s="325"/>
    </row>
  </sheetData>
  <mergeCells count="2">
    <mergeCell ref="B14:D16"/>
    <mergeCell ref="B18:D1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C0EE3-590B-46B4-BBDA-B34F7096B795}">
  <sheetPr>
    <tabColor theme="5" tint="0.79998168889431442"/>
  </sheetPr>
  <dimension ref="A1:J62"/>
  <sheetViews>
    <sheetView showZeros="0" view="pageBreakPreview" topLeftCell="B1" zoomScale="85" zoomScaleNormal="102" zoomScaleSheetLayoutView="85" workbookViewId="0">
      <selection activeCell="L10" sqref="L10"/>
    </sheetView>
  </sheetViews>
  <sheetFormatPr defaultColWidth="8.69921875" defaultRowHeight="16.95" customHeight="1"/>
  <cols>
    <col min="1" max="1" width="10.69921875" style="24" hidden="1" customWidth="1"/>
    <col min="2" max="2" width="13.3984375" style="181" customWidth="1"/>
    <col min="3" max="3" width="13.69921875" style="181" customWidth="1"/>
    <col min="4" max="4" width="2.8984375" style="181" customWidth="1"/>
    <col min="5" max="5" width="40.8984375" style="181" customWidth="1"/>
    <col min="6" max="6" width="13" style="290" customWidth="1"/>
    <col min="7" max="7" width="13" style="297" customWidth="1"/>
    <col min="8" max="8" width="12.69921875" style="181" customWidth="1"/>
    <col min="9" max="9" width="11.8984375" style="181" customWidth="1"/>
    <col min="10" max="10" width="13.8984375" style="155" bestFit="1" customWidth="1"/>
    <col min="11" max="256" width="8.69921875" style="7"/>
    <col min="257" max="257" width="0" style="7" hidden="1" customWidth="1"/>
    <col min="258" max="258" width="13.59765625" style="7" customWidth="1"/>
    <col min="259" max="259" width="12.3984375" style="7" customWidth="1"/>
    <col min="260" max="260" width="2.8984375" style="7" customWidth="1"/>
    <col min="261" max="261" width="34.5" style="7" customWidth="1"/>
    <col min="262" max="262" width="16" style="7" customWidth="1"/>
    <col min="263" max="263" width="16.09765625" style="7" customWidth="1"/>
    <col min="264" max="264" width="13.19921875" style="7" bestFit="1" customWidth="1"/>
    <col min="265" max="265" width="8.8984375" style="7" customWidth="1"/>
    <col min="266" max="266" width="13.8984375" style="7" bestFit="1" customWidth="1"/>
    <col min="267" max="512" width="8.69921875" style="7"/>
    <col min="513" max="513" width="0" style="7" hidden="1" customWidth="1"/>
    <col min="514" max="514" width="13.59765625" style="7" customWidth="1"/>
    <col min="515" max="515" width="12.3984375" style="7" customWidth="1"/>
    <col min="516" max="516" width="2.8984375" style="7" customWidth="1"/>
    <col min="517" max="517" width="34.5" style="7" customWidth="1"/>
    <col min="518" max="518" width="16" style="7" customWidth="1"/>
    <col min="519" max="519" width="16.09765625" style="7" customWidth="1"/>
    <col min="520" max="520" width="13.19921875" style="7" bestFit="1" customWidth="1"/>
    <col min="521" max="521" width="8.8984375" style="7" customWidth="1"/>
    <col min="522" max="522" width="13.8984375" style="7" bestFit="1" customWidth="1"/>
    <col min="523" max="768" width="8.69921875" style="7"/>
    <col min="769" max="769" width="0" style="7" hidden="1" customWidth="1"/>
    <col min="770" max="770" width="13.59765625" style="7" customWidth="1"/>
    <col min="771" max="771" width="12.3984375" style="7" customWidth="1"/>
    <col min="772" max="772" width="2.8984375" style="7" customWidth="1"/>
    <col min="773" max="773" width="34.5" style="7" customWidth="1"/>
    <col min="774" max="774" width="16" style="7" customWidth="1"/>
    <col min="775" max="775" width="16.09765625" style="7" customWidth="1"/>
    <col min="776" max="776" width="13.19921875" style="7" bestFit="1" customWidth="1"/>
    <col min="777" max="777" width="8.8984375" style="7" customWidth="1"/>
    <col min="778" max="778" width="13.8984375" style="7" bestFit="1" customWidth="1"/>
    <col min="779" max="1024" width="8.69921875" style="7"/>
    <col min="1025" max="1025" width="0" style="7" hidden="1" customWidth="1"/>
    <col min="1026" max="1026" width="13.59765625" style="7" customWidth="1"/>
    <col min="1027" max="1027" width="12.3984375" style="7" customWidth="1"/>
    <col min="1028" max="1028" width="2.8984375" style="7" customWidth="1"/>
    <col min="1029" max="1029" width="34.5" style="7" customWidth="1"/>
    <col min="1030" max="1030" width="16" style="7" customWidth="1"/>
    <col min="1031" max="1031" width="16.09765625" style="7" customWidth="1"/>
    <col min="1032" max="1032" width="13.19921875" style="7" bestFit="1" customWidth="1"/>
    <col min="1033" max="1033" width="8.8984375" style="7" customWidth="1"/>
    <col min="1034" max="1034" width="13.8984375" style="7" bestFit="1" customWidth="1"/>
    <col min="1035" max="1280" width="8.69921875" style="7"/>
    <col min="1281" max="1281" width="0" style="7" hidden="1" customWidth="1"/>
    <col min="1282" max="1282" width="13.59765625" style="7" customWidth="1"/>
    <col min="1283" max="1283" width="12.3984375" style="7" customWidth="1"/>
    <col min="1284" max="1284" width="2.8984375" style="7" customWidth="1"/>
    <col min="1285" max="1285" width="34.5" style="7" customWidth="1"/>
    <col min="1286" max="1286" width="16" style="7" customWidth="1"/>
    <col min="1287" max="1287" width="16.09765625" style="7" customWidth="1"/>
    <col min="1288" max="1288" width="13.19921875" style="7" bestFit="1" customWidth="1"/>
    <col min="1289" max="1289" width="8.8984375" style="7" customWidth="1"/>
    <col min="1290" max="1290" width="13.8984375" style="7" bestFit="1" customWidth="1"/>
    <col min="1291" max="1536" width="8.69921875" style="7"/>
    <col min="1537" max="1537" width="0" style="7" hidden="1" customWidth="1"/>
    <col min="1538" max="1538" width="13.59765625" style="7" customWidth="1"/>
    <col min="1539" max="1539" width="12.3984375" style="7" customWidth="1"/>
    <col min="1540" max="1540" width="2.8984375" style="7" customWidth="1"/>
    <col min="1541" max="1541" width="34.5" style="7" customWidth="1"/>
    <col min="1542" max="1542" width="16" style="7" customWidth="1"/>
    <col min="1543" max="1543" width="16.09765625" style="7" customWidth="1"/>
    <col min="1544" max="1544" width="13.19921875" style="7" bestFit="1" customWidth="1"/>
    <col min="1545" max="1545" width="8.8984375" style="7" customWidth="1"/>
    <col min="1546" max="1546" width="13.8984375" style="7" bestFit="1" customWidth="1"/>
    <col min="1547" max="1792" width="8.69921875" style="7"/>
    <col min="1793" max="1793" width="0" style="7" hidden="1" customWidth="1"/>
    <col min="1794" max="1794" width="13.59765625" style="7" customWidth="1"/>
    <col min="1795" max="1795" width="12.3984375" style="7" customWidth="1"/>
    <col min="1796" max="1796" width="2.8984375" style="7" customWidth="1"/>
    <col min="1797" max="1797" width="34.5" style="7" customWidth="1"/>
    <col min="1798" max="1798" width="16" style="7" customWidth="1"/>
    <col min="1799" max="1799" width="16.09765625" style="7" customWidth="1"/>
    <col min="1800" max="1800" width="13.19921875" style="7" bestFit="1" customWidth="1"/>
    <col min="1801" max="1801" width="8.8984375" style="7" customWidth="1"/>
    <col min="1802" max="1802" width="13.8984375" style="7" bestFit="1" customWidth="1"/>
    <col min="1803" max="2048" width="8.69921875" style="7"/>
    <col min="2049" max="2049" width="0" style="7" hidden="1" customWidth="1"/>
    <col min="2050" max="2050" width="13.59765625" style="7" customWidth="1"/>
    <col min="2051" max="2051" width="12.3984375" style="7" customWidth="1"/>
    <col min="2052" max="2052" width="2.8984375" style="7" customWidth="1"/>
    <col min="2053" max="2053" width="34.5" style="7" customWidth="1"/>
    <col min="2054" max="2054" width="16" style="7" customWidth="1"/>
    <col min="2055" max="2055" width="16.09765625" style="7" customWidth="1"/>
    <col min="2056" max="2056" width="13.19921875" style="7" bestFit="1" customWidth="1"/>
    <col min="2057" max="2057" width="8.8984375" style="7" customWidth="1"/>
    <col min="2058" max="2058" width="13.8984375" style="7" bestFit="1" customWidth="1"/>
    <col min="2059" max="2304" width="8.69921875" style="7"/>
    <col min="2305" max="2305" width="0" style="7" hidden="1" customWidth="1"/>
    <col min="2306" max="2306" width="13.59765625" style="7" customWidth="1"/>
    <col min="2307" max="2307" width="12.3984375" style="7" customWidth="1"/>
    <col min="2308" max="2308" width="2.8984375" style="7" customWidth="1"/>
    <col min="2309" max="2309" width="34.5" style="7" customWidth="1"/>
    <col min="2310" max="2310" width="16" style="7" customWidth="1"/>
    <col min="2311" max="2311" width="16.09765625" style="7" customWidth="1"/>
    <col min="2312" max="2312" width="13.19921875" style="7" bestFit="1" customWidth="1"/>
    <col min="2313" max="2313" width="8.8984375" style="7" customWidth="1"/>
    <col min="2314" max="2314" width="13.8984375" style="7" bestFit="1" customWidth="1"/>
    <col min="2315" max="2560" width="8.69921875" style="7"/>
    <col min="2561" max="2561" width="0" style="7" hidden="1" customWidth="1"/>
    <col min="2562" max="2562" width="13.59765625" style="7" customWidth="1"/>
    <col min="2563" max="2563" width="12.3984375" style="7" customWidth="1"/>
    <col min="2564" max="2564" width="2.8984375" style="7" customWidth="1"/>
    <col min="2565" max="2565" width="34.5" style="7" customWidth="1"/>
    <col min="2566" max="2566" width="16" style="7" customWidth="1"/>
    <col min="2567" max="2567" width="16.09765625" style="7" customWidth="1"/>
    <col min="2568" max="2568" width="13.19921875" style="7" bestFit="1" customWidth="1"/>
    <col min="2569" max="2569" width="8.8984375" style="7" customWidth="1"/>
    <col min="2570" max="2570" width="13.8984375" style="7" bestFit="1" customWidth="1"/>
    <col min="2571" max="2816" width="8.69921875" style="7"/>
    <col min="2817" max="2817" width="0" style="7" hidden="1" customWidth="1"/>
    <col min="2818" max="2818" width="13.59765625" style="7" customWidth="1"/>
    <col min="2819" max="2819" width="12.3984375" style="7" customWidth="1"/>
    <col min="2820" max="2820" width="2.8984375" style="7" customWidth="1"/>
    <col min="2821" max="2821" width="34.5" style="7" customWidth="1"/>
    <col min="2822" max="2822" width="16" style="7" customWidth="1"/>
    <col min="2823" max="2823" width="16.09765625" style="7" customWidth="1"/>
    <col min="2824" max="2824" width="13.19921875" style="7" bestFit="1" customWidth="1"/>
    <col min="2825" max="2825" width="8.8984375" style="7" customWidth="1"/>
    <col min="2826" max="2826" width="13.8984375" style="7" bestFit="1" customWidth="1"/>
    <col min="2827" max="3072" width="8.69921875" style="7"/>
    <col min="3073" max="3073" width="0" style="7" hidden="1" customWidth="1"/>
    <col min="3074" max="3074" width="13.59765625" style="7" customWidth="1"/>
    <col min="3075" max="3075" width="12.3984375" style="7" customWidth="1"/>
    <col min="3076" max="3076" width="2.8984375" style="7" customWidth="1"/>
    <col min="3077" max="3077" width="34.5" style="7" customWidth="1"/>
    <col min="3078" max="3078" width="16" style="7" customWidth="1"/>
    <col min="3079" max="3079" width="16.09765625" style="7" customWidth="1"/>
    <col min="3080" max="3080" width="13.19921875" style="7" bestFit="1" customWidth="1"/>
    <col min="3081" max="3081" width="8.8984375" style="7" customWidth="1"/>
    <col min="3082" max="3082" width="13.8984375" style="7" bestFit="1" customWidth="1"/>
    <col min="3083" max="3328" width="8.69921875" style="7"/>
    <col min="3329" max="3329" width="0" style="7" hidden="1" customWidth="1"/>
    <col min="3330" max="3330" width="13.59765625" style="7" customWidth="1"/>
    <col min="3331" max="3331" width="12.3984375" style="7" customWidth="1"/>
    <col min="3332" max="3332" width="2.8984375" style="7" customWidth="1"/>
    <col min="3333" max="3333" width="34.5" style="7" customWidth="1"/>
    <col min="3334" max="3334" width="16" style="7" customWidth="1"/>
    <col min="3335" max="3335" width="16.09765625" style="7" customWidth="1"/>
    <col min="3336" max="3336" width="13.19921875" style="7" bestFit="1" customWidth="1"/>
    <col min="3337" max="3337" width="8.8984375" style="7" customWidth="1"/>
    <col min="3338" max="3338" width="13.8984375" style="7" bestFit="1" customWidth="1"/>
    <col min="3339" max="3584" width="8.69921875" style="7"/>
    <col min="3585" max="3585" width="0" style="7" hidden="1" customWidth="1"/>
    <col min="3586" max="3586" width="13.59765625" style="7" customWidth="1"/>
    <col min="3587" max="3587" width="12.3984375" style="7" customWidth="1"/>
    <col min="3588" max="3588" width="2.8984375" style="7" customWidth="1"/>
    <col min="3589" max="3589" width="34.5" style="7" customWidth="1"/>
    <col min="3590" max="3590" width="16" style="7" customWidth="1"/>
    <col min="3591" max="3591" width="16.09765625" style="7" customWidth="1"/>
    <col min="3592" max="3592" width="13.19921875" style="7" bestFit="1" customWidth="1"/>
    <col min="3593" max="3593" width="8.8984375" style="7" customWidth="1"/>
    <col min="3594" max="3594" width="13.8984375" style="7" bestFit="1" customWidth="1"/>
    <col min="3595" max="3840" width="8.69921875" style="7"/>
    <col min="3841" max="3841" width="0" style="7" hidden="1" customWidth="1"/>
    <col min="3842" max="3842" width="13.59765625" style="7" customWidth="1"/>
    <col min="3843" max="3843" width="12.3984375" style="7" customWidth="1"/>
    <col min="3844" max="3844" width="2.8984375" style="7" customWidth="1"/>
    <col min="3845" max="3845" width="34.5" style="7" customWidth="1"/>
    <col min="3846" max="3846" width="16" style="7" customWidth="1"/>
    <col min="3847" max="3847" width="16.09765625" style="7" customWidth="1"/>
    <col min="3848" max="3848" width="13.19921875" style="7" bestFit="1" customWidth="1"/>
    <col min="3849" max="3849" width="8.8984375" style="7" customWidth="1"/>
    <col min="3850" max="3850" width="13.8984375" style="7" bestFit="1" customWidth="1"/>
    <col min="3851" max="4096" width="8.69921875" style="7"/>
    <col min="4097" max="4097" width="0" style="7" hidden="1" customWidth="1"/>
    <col min="4098" max="4098" width="13.59765625" style="7" customWidth="1"/>
    <col min="4099" max="4099" width="12.3984375" style="7" customWidth="1"/>
    <col min="4100" max="4100" width="2.8984375" style="7" customWidth="1"/>
    <col min="4101" max="4101" width="34.5" style="7" customWidth="1"/>
    <col min="4102" max="4102" width="16" style="7" customWidth="1"/>
    <col min="4103" max="4103" width="16.09765625" style="7" customWidth="1"/>
    <col min="4104" max="4104" width="13.19921875" style="7" bestFit="1" customWidth="1"/>
    <col min="4105" max="4105" width="8.8984375" style="7" customWidth="1"/>
    <col min="4106" max="4106" width="13.8984375" style="7" bestFit="1" customWidth="1"/>
    <col min="4107" max="4352" width="8.69921875" style="7"/>
    <col min="4353" max="4353" width="0" style="7" hidden="1" customWidth="1"/>
    <col min="4354" max="4354" width="13.59765625" style="7" customWidth="1"/>
    <col min="4355" max="4355" width="12.3984375" style="7" customWidth="1"/>
    <col min="4356" max="4356" width="2.8984375" style="7" customWidth="1"/>
    <col min="4357" max="4357" width="34.5" style="7" customWidth="1"/>
    <col min="4358" max="4358" width="16" style="7" customWidth="1"/>
    <col min="4359" max="4359" width="16.09765625" style="7" customWidth="1"/>
    <col min="4360" max="4360" width="13.19921875" style="7" bestFit="1" customWidth="1"/>
    <col min="4361" max="4361" width="8.8984375" style="7" customWidth="1"/>
    <col min="4362" max="4362" width="13.8984375" style="7" bestFit="1" customWidth="1"/>
    <col min="4363" max="4608" width="8.69921875" style="7"/>
    <col min="4609" max="4609" width="0" style="7" hidden="1" customWidth="1"/>
    <col min="4610" max="4610" width="13.59765625" style="7" customWidth="1"/>
    <col min="4611" max="4611" width="12.3984375" style="7" customWidth="1"/>
    <col min="4612" max="4612" width="2.8984375" style="7" customWidth="1"/>
    <col min="4613" max="4613" width="34.5" style="7" customWidth="1"/>
    <col min="4614" max="4614" width="16" style="7" customWidth="1"/>
    <col min="4615" max="4615" width="16.09765625" style="7" customWidth="1"/>
    <col min="4616" max="4616" width="13.19921875" style="7" bestFit="1" customWidth="1"/>
    <col min="4617" max="4617" width="8.8984375" style="7" customWidth="1"/>
    <col min="4618" max="4618" width="13.8984375" style="7" bestFit="1" customWidth="1"/>
    <col min="4619" max="4864" width="8.69921875" style="7"/>
    <col min="4865" max="4865" width="0" style="7" hidden="1" customWidth="1"/>
    <col min="4866" max="4866" width="13.59765625" style="7" customWidth="1"/>
    <col min="4867" max="4867" width="12.3984375" style="7" customWidth="1"/>
    <col min="4868" max="4868" width="2.8984375" style="7" customWidth="1"/>
    <col min="4869" max="4869" width="34.5" style="7" customWidth="1"/>
    <col min="4870" max="4870" width="16" style="7" customWidth="1"/>
    <col min="4871" max="4871" width="16.09765625" style="7" customWidth="1"/>
    <col min="4872" max="4872" width="13.19921875" style="7" bestFit="1" customWidth="1"/>
    <col min="4873" max="4873" width="8.8984375" style="7" customWidth="1"/>
    <col min="4874" max="4874" width="13.8984375" style="7" bestFit="1" customWidth="1"/>
    <col min="4875" max="5120" width="8.69921875" style="7"/>
    <col min="5121" max="5121" width="0" style="7" hidden="1" customWidth="1"/>
    <col min="5122" max="5122" width="13.59765625" style="7" customWidth="1"/>
    <col min="5123" max="5123" width="12.3984375" style="7" customWidth="1"/>
    <col min="5124" max="5124" width="2.8984375" style="7" customWidth="1"/>
    <col min="5125" max="5125" width="34.5" style="7" customWidth="1"/>
    <col min="5126" max="5126" width="16" style="7" customWidth="1"/>
    <col min="5127" max="5127" width="16.09765625" style="7" customWidth="1"/>
    <col min="5128" max="5128" width="13.19921875" style="7" bestFit="1" customWidth="1"/>
    <col min="5129" max="5129" width="8.8984375" style="7" customWidth="1"/>
    <col min="5130" max="5130" width="13.8984375" style="7" bestFit="1" customWidth="1"/>
    <col min="5131" max="5376" width="8.69921875" style="7"/>
    <col min="5377" max="5377" width="0" style="7" hidden="1" customWidth="1"/>
    <col min="5378" max="5378" width="13.59765625" style="7" customWidth="1"/>
    <col min="5379" max="5379" width="12.3984375" style="7" customWidth="1"/>
    <col min="5380" max="5380" width="2.8984375" style="7" customWidth="1"/>
    <col min="5381" max="5381" width="34.5" style="7" customWidth="1"/>
    <col min="5382" max="5382" width="16" style="7" customWidth="1"/>
    <col min="5383" max="5383" width="16.09765625" style="7" customWidth="1"/>
    <col min="5384" max="5384" width="13.19921875" style="7" bestFit="1" customWidth="1"/>
    <col min="5385" max="5385" width="8.8984375" style="7" customWidth="1"/>
    <col min="5386" max="5386" width="13.8984375" style="7" bestFit="1" customWidth="1"/>
    <col min="5387" max="5632" width="8.69921875" style="7"/>
    <col min="5633" max="5633" width="0" style="7" hidden="1" customWidth="1"/>
    <col min="5634" max="5634" width="13.59765625" style="7" customWidth="1"/>
    <col min="5635" max="5635" width="12.3984375" style="7" customWidth="1"/>
    <col min="5636" max="5636" width="2.8984375" style="7" customWidth="1"/>
    <col min="5637" max="5637" width="34.5" style="7" customWidth="1"/>
    <col min="5638" max="5638" width="16" style="7" customWidth="1"/>
    <col min="5639" max="5639" width="16.09765625" style="7" customWidth="1"/>
    <col min="5640" max="5640" width="13.19921875" style="7" bestFit="1" customWidth="1"/>
    <col min="5641" max="5641" width="8.8984375" style="7" customWidth="1"/>
    <col min="5642" max="5642" width="13.8984375" style="7" bestFit="1" customWidth="1"/>
    <col min="5643" max="5888" width="8.69921875" style="7"/>
    <col min="5889" max="5889" width="0" style="7" hidden="1" customWidth="1"/>
    <col min="5890" max="5890" width="13.59765625" style="7" customWidth="1"/>
    <col min="5891" max="5891" width="12.3984375" style="7" customWidth="1"/>
    <col min="5892" max="5892" width="2.8984375" style="7" customWidth="1"/>
    <col min="5893" max="5893" width="34.5" style="7" customWidth="1"/>
    <col min="5894" max="5894" width="16" style="7" customWidth="1"/>
    <col min="5895" max="5895" width="16.09765625" style="7" customWidth="1"/>
    <col min="5896" max="5896" width="13.19921875" style="7" bestFit="1" customWidth="1"/>
    <col min="5897" max="5897" width="8.8984375" style="7" customWidth="1"/>
    <col min="5898" max="5898" width="13.8984375" style="7" bestFit="1" customWidth="1"/>
    <col min="5899" max="6144" width="8.69921875" style="7"/>
    <col min="6145" max="6145" width="0" style="7" hidden="1" customWidth="1"/>
    <col min="6146" max="6146" width="13.59765625" style="7" customWidth="1"/>
    <col min="6147" max="6147" width="12.3984375" style="7" customWidth="1"/>
    <col min="6148" max="6148" width="2.8984375" style="7" customWidth="1"/>
    <col min="6149" max="6149" width="34.5" style="7" customWidth="1"/>
    <col min="6150" max="6150" width="16" style="7" customWidth="1"/>
    <col min="6151" max="6151" width="16.09765625" style="7" customWidth="1"/>
    <col min="6152" max="6152" width="13.19921875" style="7" bestFit="1" customWidth="1"/>
    <col min="6153" max="6153" width="8.8984375" style="7" customWidth="1"/>
    <col min="6154" max="6154" width="13.8984375" style="7" bestFit="1" customWidth="1"/>
    <col min="6155" max="6400" width="8.69921875" style="7"/>
    <col min="6401" max="6401" width="0" style="7" hidden="1" customWidth="1"/>
    <col min="6402" max="6402" width="13.59765625" style="7" customWidth="1"/>
    <col min="6403" max="6403" width="12.3984375" style="7" customWidth="1"/>
    <col min="6404" max="6404" width="2.8984375" style="7" customWidth="1"/>
    <col min="6405" max="6405" width="34.5" style="7" customWidth="1"/>
    <col min="6406" max="6406" width="16" style="7" customWidth="1"/>
    <col min="6407" max="6407" width="16.09765625" style="7" customWidth="1"/>
    <col min="6408" max="6408" width="13.19921875" style="7" bestFit="1" customWidth="1"/>
    <col min="6409" max="6409" width="8.8984375" style="7" customWidth="1"/>
    <col min="6410" max="6410" width="13.8984375" style="7" bestFit="1" customWidth="1"/>
    <col min="6411" max="6656" width="8.69921875" style="7"/>
    <col min="6657" max="6657" width="0" style="7" hidden="1" customWidth="1"/>
    <col min="6658" max="6658" width="13.59765625" style="7" customWidth="1"/>
    <col min="6659" max="6659" width="12.3984375" style="7" customWidth="1"/>
    <col min="6660" max="6660" width="2.8984375" style="7" customWidth="1"/>
    <col min="6661" max="6661" width="34.5" style="7" customWidth="1"/>
    <col min="6662" max="6662" width="16" style="7" customWidth="1"/>
    <col min="6663" max="6663" width="16.09765625" style="7" customWidth="1"/>
    <col min="6664" max="6664" width="13.19921875" style="7" bestFit="1" customWidth="1"/>
    <col min="6665" max="6665" width="8.8984375" style="7" customWidth="1"/>
    <col min="6666" max="6666" width="13.8984375" style="7" bestFit="1" customWidth="1"/>
    <col min="6667" max="6912" width="8.69921875" style="7"/>
    <col min="6913" max="6913" width="0" style="7" hidden="1" customWidth="1"/>
    <col min="6914" max="6914" width="13.59765625" style="7" customWidth="1"/>
    <col min="6915" max="6915" width="12.3984375" style="7" customWidth="1"/>
    <col min="6916" max="6916" width="2.8984375" style="7" customWidth="1"/>
    <col min="6917" max="6917" width="34.5" style="7" customWidth="1"/>
    <col min="6918" max="6918" width="16" style="7" customWidth="1"/>
    <col min="6919" max="6919" width="16.09765625" style="7" customWidth="1"/>
    <col min="6920" max="6920" width="13.19921875" style="7" bestFit="1" customWidth="1"/>
    <col min="6921" max="6921" width="8.8984375" style="7" customWidth="1"/>
    <col min="6922" max="6922" width="13.8984375" style="7" bestFit="1" customWidth="1"/>
    <col min="6923" max="7168" width="8.69921875" style="7"/>
    <col min="7169" max="7169" width="0" style="7" hidden="1" customWidth="1"/>
    <col min="7170" max="7170" width="13.59765625" style="7" customWidth="1"/>
    <col min="7171" max="7171" width="12.3984375" style="7" customWidth="1"/>
    <col min="7172" max="7172" width="2.8984375" style="7" customWidth="1"/>
    <col min="7173" max="7173" width="34.5" style="7" customWidth="1"/>
    <col min="7174" max="7174" width="16" style="7" customWidth="1"/>
    <col min="7175" max="7175" width="16.09765625" style="7" customWidth="1"/>
    <col min="7176" max="7176" width="13.19921875" style="7" bestFit="1" customWidth="1"/>
    <col min="7177" max="7177" width="8.8984375" style="7" customWidth="1"/>
    <col min="7178" max="7178" width="13.8984375" style="7" bestFit="1" customWidth="1"/>
    <col min="7179" max="7424" width="8.69921875" style="7"/>
    <col min="7425" max="7425" width="0" style="7" hidden="1" customWidth="1"/>
    <col min="7426" max="7426" width="13.59765625" style="7" customWidth="1"/>
    <col min="7427" max="7427" width="12.3984375" style="7" customWidth="1"/>
    <col min="7428" max="7428" width="2.8984375" style="7" customWidth="1"/>
    <col min="7429" max="7429" width="34.5" style="7" customWidth="1"/>
    <col min="7430" max="7430" width="16" style="7" customWidth="1"/>
    <col min="7431" max="7431" width="16.09765625" style="7" customWidth="1"/>
    <col min="7432" max="7432" width="13.19921875" style="7" bestFit="1" customWidth="1"/>
    <col min="7433" max="7433" width="8.8984375" style="7" customWidth="1"/>
    <col min="7434" max="7434" width="13.8984375" style="7" bestFit="1" customWidth="1"/>
    <col min="7435" max="7680" width="8.69921875" style="7"/>
    <col min="7681" max="7681" width="0" style="7" hidden="1" customWidth="1"/>
    <col min="7682" max="7682" width="13.59765625" style="7" customWidth="1"/>
    <col min="7683" max="7683" width="12.3984375" style="7" customWidth="1"/>
    <col min="7684" max="7684" width="2.8984375" style="7" customWidth="1"/>
    <col min="7685" max="7685" width="34.5" style="7" customWidth="1"/>
    <col min="7686" max="7686" width="16" style="7" customWidth="1"/>
    <col min="7687" max="7687" width="16.09765625" style="7" customWidth="1"/>
    <col min="7688" max="7688" width="13.19921875" style="7" bestFit="1" customWidth="1"/>
    <col min="7689" max="7689" width="8.8984375" style="7" customWidth="1"/>
    <col min="7690" max="7690" width="13.8984375" style="7" bestFit="1" customWidth="1"/>
    <col min="7691" max="7936" width="8.69921875" style="7"/>
    <col min="7937" max="7937" width="0" style="7" hidden="1" customWidth="1"/>
    <col min="7938" max="7938" width="13.59765625" style="7" customWidth="1"/>
    <col min="7939" max="7939" width="12.3984375" style="7" customWidth="1"/>
    <col min="7940" max="7940" width="2.8984375" style="7" customWidth="1"/>
    <col min="7941" max="7941" width="34.5" style="7" customWidth="1"/>
    <col min="7942" max="7942" width="16" style="7" customWidth="1"/>
    <col min="7943" max="7943" width="16.09765625" style="7" customWidth="1"/>
    <col min="7944" max="7944" width="13.19921875" style="7" bestFit="1" customWidth="1"/>
    <col min="7945" max="7945" width="8.8984375" style="7" customWidth="1"/>
    <col min="7946" max="7946" width="13.8984375" style="7" bestFit="1" customWidth="1"/>
    <col min="7947" max="8192" width="8.69921875" style="7"/>
    <col min="8193" max="8193" width="0" style="7" hidden="1" customWidth="1"/>
    <col min="8194" max="8194" width="13.59765625" style="7" customWidth="1"/>
    <col min="8195" max="8195" width="12.3984375" style="7" customWidth="1"/>
    <col min="8196" max="8196" width="2.8984375" style="7" customWidth="1"/>
    <col min="8197" max="8197" width="34.5" style="7" customWidth="1"/>
    <col min="8198" max="8198" width="16" style="7" customWidth="1"/>
    <col min="8199" max="8199" width="16.09765625" style="7" customWidth="1"/>
    <col min="8200" max="8200" width="13.19921875" style="7" bestFit="1" customWidth="1"/>
    <col min="8201" max="8201" width="8.8984375" style="7" customWidth="1"/>
    <col min="8202" max="8202" width="13.8984375" style="7" bestFit="1" customWidth="1"/>
    <col min="8203" max="8448" width="8.69921875" style="7"/>
    <col min="8449" max="8449" width="0" style="7" hidden="1" customWidth="1"/>
    <col min="8450" max="8450" width="13.59765625" style="7" customWidth="1"/>
    <col min="8451" max="8451" width="12.3984375" style="7" customWidth="1"/>
    <col min="8452" max="8452" width="2.8984375" style="7" customWidth="1"/>
    <col min="8453" max="8453" width="34.5" style="7" customWidth="1"/>
    <col min="8454" max="8454" width="16" style="7" customWidth="1"/>
    <col min="8455" max="8455" width="16.09765625" style="7" customWidth="1"/>
    <col min="8456" max="8456" width="13.19921875" style="7" bestFit="1" customWidth="1"/>
    <col min="8457" max="8457" width="8.8984375" style="7" customWidth="1"/>
    <col min="8458" max="8458" width="13.8984375" style="7" bestFit="1" customWidth="1"/>
    <col min="8459" max="8704" width="8.69921875" style="7"/>
    <col min="8705" max="8705" width="0" style="7" hidden="1" customWidth="1"/>
    <col min="8706" max="8706" width="13.59765625" style="7" customWidth="1"/>
    <col min="8707" max="8707" width="12.3984375" style="7" customWidth="1"/>
    <col min="8708" max="8708" width="2.8984375" style="7" customWidth="1"/>
    <col min="8709" max="8709" width="34.5" style="7" customWidth="1"/>
    <col min="8710" max="8710" width="16" style="7" customWidth="1"/>
    <col min="8711" max="8711" width="16.09765625" style="7" customWidth="1"/>
    <col min="8712" max="8712" width="13.19921875" style="7" bestFit="1" customWidth="1"/>
    <col min="8713" max="8713" width="8.8984375" style="7" customWidth="1"/>
    <col min="8714" max="8714" width="13.8984375" style="7" bestFit="1" customWidth="1"/>
    <col min="8715" max="8960" width="8.69921875" style="7"/>
    <col min="8961" max="8961" width="0" style="7" hidden="1" customWidth="1"/>
    <col min="8962" max="8962" width="13.59765625" style="7" customWidth="1"/>
    <col min="8963" max="8963" width="12.3984375" style="7" customWidth="1"/>
    <col min="8964" max="8964" width="2.8984375" style="7" customWidth="1"/>
    <col min="8965" max="8965" width="34.5" style="7" customWidth="1"/>
    <col min="8966" max="8966" width="16" style="7" customWidth="1"/>
    <col min="8967" max="8967" width="16.09765625" style="7" customWidth="1"/>
    <col min="8968" max="8968" width="13.19921875" style="7" bestFit="1" customWidth="1"/>
    <col min="8969" max="8969" width="8.8984375" style="7" customWidth="1"/>
    <col min="8970" max="8970" width="13.8984375" style="7" bestFit="1" customWidth="1"/>
    <col min="8971" max="9216" width="8.69921875" style="7"/>
    <col min="9217" max="9217" width="0" style="7" hidden="1" customWidth="1"/>
    <col min="9218" max="9218" width="13.59765625" style="7" customWidth="1"/>
    <col min="9219" max="9219" width="12.3984375" style="7" customWidth="1"/>
    <col min="9220" max="9220" width="2.8984375" style="7" customWidth="1"/>
    <col min="9221" max="9221" width="34.5" style="7" customWidth="1"/>
    <col min="9222" max="9222" width="16" style="7" customWidth="1"/>
    <col min="9223" max="9223" width="16.09765625" style="7" customWidth="1"/>
    <col min="9224" max="9224" width="13.19921875" style="7" bestFit="1" customWidth="1"/>
    <col min="9225" max="9225" width="8.8984375" style="7" customWidth="1"/>
    <col min="9226" max="9226" width="13.8984375" style="7" bestFit="1" customWidth="1"/>
    <col min="9227" max="9472" width="8.69921875" style="7"/>
    <col min="9473" max="9473" width="0" style="7" hidden="1" customWidth="1"/>
    <col min="9474" max="9474" width="13.59765625" style="7" customWidth="1"/>
    <col min="9475" max="9475" width="12.3984375" style="7" customWidth="1"/>
    <col min="9476" max="9476" width="2.8984375" style="7" customWidth="1"/>
    <col min="9477" max="9477" width="34.5" style="7" customWidth="1"/>
    <col min="9478" max="9478" width="16" style="7" customWidth="1"/>
    <col min="9479" max="9479" width="16.09765625" style="7" customWidth="1"/>
    <col min="9480" max="9480" width="13.19921875" style="7" bestFit="1" customWidth="1"/>
    <col min="9481" max="9481" width="8.8984375" style="7" customWidth="1"/>
    <col min="9482" max="9482" width="13.8984375" style="7" bestFit="1" customWidth="1"/>
    <col min="9483" max="9728" width="8.69921875" style="7"/>
    <col min="9729" max="9729" width="0" style="7" hidden="1" customWidth="1"/>
    <col min="9730" max="9730" width="13.59765625" style="7" customWidth="1"/>
    <col min="9731" max="9731" width="12.3984375" style="7" customWidth="1"/>
    <col min="9732" max="9732" width="2.8984375" style="7" customWidth="1"/>
    <col min="9733" max="9733" width="34.5" style="7" customWidth="1"/>
    <col min="9734" max="9734" width="16" style="7" customWidth="1"/>
    <col min="9735" max="9735" width="16.09765625" style="7" customWidth="1"/>
    <col min="9736" max="9736" width="13.19921875" style="7" bestFit="1" customWidth="1"/>
    <col min="9737" max="9737" width="8.8984375" style="7" customWidth="1"/>
    <col min="9738" max="9738" width="13.8984375" style="7" bestFit="1" customWidth="1"/>
    <col min="9739" max="9984" width="8.69921875" style="7"/>
    <col min="9985" max="9985" width="0" style="7" hidden="1" customWidth="1"/>
    <col min="9986" max="9986" width="13.59765625" style="7" customWidth="1"/>
    <col min="9987" max="9987" width="12.3984375" style="7" customWidth="1"/>
    <col min="9988" max="9988" width="2.8984375" style="7" customWidth="1"/>
    <col min="9989" max="9989" width="34.5" style="7" customWidth="1"/>
    <col min="9990" max="9990" width="16" style="7" customWidth="1"/>
    <col min="9991" max="9991" width="16.09765625" style="7" customWidth="1"/>
    <col min="9992" max="9992" width="13.19921875" style="7" bestFit="1" customWidth="1"/>
    <col min="9993" max="9993" width="8.8984375" style="7" customWidth="1"/>
    <col min="9994" max="9994" width="13.8984375" style="7" bestFit="1" customWidth="1"/>
    <col min="9995" max="10240" width="8.69921875" style="7"/>
    <col min="10241" max="10241" width="0" style="7" hidden="1" customWidth="1"/>
    <col min="10242" max="10242" width="13.59765625" style="7" customWidth="1"/>
    <col min="10243" max="10243" width="12.3984375" style="7" customWidth="1"/>
    <col min="10244" max="10244" width="2.8984375" style="7" customWidth="1"/>
    <col min="10245" max="10245" width="34.5" style="7" customWidth="1"/>
    <col min="10246" max="10246" width="16" style="7" customWidth="1"/>
    <col min="10247" max="10247" width="16.09765625" style="7" customWidth="1"/>
    <col min="10248" max="10248" width="13.19921875" style="7" bestFit="1" customWidth="1"/>
    <col min="10249" max="10249" width="8.8984375" style="7" customWidth="1"/>
    <col min="10250" max="10250" width="13.8984375" style="7" bestFit="1" customWidth="1"/>
    <col min="10251" max="10496" width="8.69921875" style="7"/>
    <col min="10497" max="10497" width="0" style="7" hidden="1" customWidth="1"/>
    <col min="10498" max="10498" width="13.59765625" style="7" customWidth="1"/>
    <col min="10499" max="10499" width="12.3984375" style="7" customWidth="1"/>
    <col min="10500" max="10500" width="2.8984375" style="7" customWidth="1"/>
    <col min="10501" max="10501" width="34.5" style="7" customWidth="1"/>
    <col min="10502" max="10502" width="16" style="7" customWidth="1"/>
    <col min="10503" max="10503" width="16.09765625" style="7" customWidth="1"/>
    <col min="10504" max="10504" width="13.19921875" style="7" bestFit="1" customWidth="1"/>
    <col min="10505" max="10505" width="8.8984375" style="7" customWidth="1"/>
    <col min="10506" max="10506" width="13.8984375" style="7" bestFit="1" customWidth="1"/>
    <col min="10507" max="10752" width="8.69921875" style="7"/>
    <col min="10753" max="10753" width="0" style="7" hidden="1" customWidth="1"/>
    <col min="10754" max="10754" width="13.59765625" style="7" customWidth="1"/>
    <col min="10755" max="10755" width="12.3984375" style="7" customWidth="1"/>
    <col min="10756" max="10756" width="2.8984375" style="7" customWidth="1"/>
    <col min="10757" max="10757" width="34.5" style="7" customWidth="1"/>
    <col min="10758" max="10758" width="16" style="7" customWidth="1"/>
    <col min="10759" max="10759" width="16.09765625" style="7" customWidth="1"/>
    <col min="10760" max="10760" width="13.19921875" style="7" bestFit="1" customWidth="1"/>
    <col min="10761" max="10761" width="8.8984375" style="7" customWidth="1"/>
    <col min="10762" max="10762" width="13.8984375" style="7" bestFit="1" customWidth="1"/>
    <col min="10763" max="11008" width="8.69921875" style="7"/>
    <col min="11009" max="11009" width="0" style="7" hidden="1" customWidth="1"/>
    <col min="11010" max="11010" width="13.59765625" style="7" customWidth="1"/>
    <col min="11011" max="11011" width="12.3984375" style="7" customWidth="1"/>
    <col min="11012" max="11012" width="2.8984375" style="7" customWidth="1"/>
    <col min="11013" max="11013" width="34.5" style="7" customWidth="1"/>
    <col min="11014" max="11014" width="16" style="7" customWidth="1"/>
    <col min="11015" max="11015" width="16.09765625" style="7" customWidth="1"/>
    <col min="11016" max="11016" width="13.19921875" style="7" bestFit="1" customWidth="1"/>
    <col min="11017" max="11017" width="8.8984375" style="7" customWidth="1"/>
    <col min="11018" max="11018" width="13.8984375" style="7" bestFit="1" customWidth="1"/>
    <col min="11019" max="11264" width="8.69921875" style="7"/>
    <col min="11265" max="11265" width="0" style="7" hidden="1" customWidth="1"/>
    <col min="11266" max="11266" width="13.59765625" style="7" customWidth="1"/>
    <col min="11267" max="11267" width="12.3984375" style="7" customWidth="1"/>
    <col min="11268" max="11268" width="2.8984375" style="7" customWidth="1"/>
    <col min="11269" max="11269" width="34.5" style="7" customWidth="1"/>
    <col min="11270" max="11270" width="16" style="7" customWidth="1"/>
    <col min="11271" max="11271" width="16.09765625" style="7" customWidth="1"/>
    <col min="11272" max="11272" width="13.19921875" style="7" bestFit="1" customWidth="1"/>
    <col min="11273" max="11273" width="8.8984375" style="7" customWidth="1"/>
    <col min="11274" max="11274" width="13.8984375" style="7" bestFit="1" customWidth="1"/>
    <col min="11275" max="11520" width="8.69921875" style="7"/>
    <col min="11521" max="11521" width="0" style="7" hidden="1" customWidth="1"/>
    <col min="11522" max="11522" width="13.59765625" style="7" customWidth="1"/>
    <col min="11523" max="11523" width="12.3984375" style="7" customWidth="1"/>
    <col min="11524" max="11524" width="2.8984375" style="7" customWidth="1"/>
    <col min="11525" max="11525" width="34.5" style="7" customWidth="1"/>
    <col min="11526" max="11526" width="16" style="7" customWidth="1"/>
    <col min="11527" max="11527" width="16.09765625" style="7" customWidth="1"/>
    <col min="11528" max="11528" width="13.19921875" style="7" bestFit="1" customWidth="1"/>
    <col min="11529" max="11529" width="8.8984375" style="7" customWidth="1"/>
    <col min="11530" max="11530" width="13.8984375" style="7" bestFit="1" customWidth="1"/>
    <col min="11531" max="11776" width="8.69921875" style="7"/>
    <col min="11777" max="11777" width="0" style="7" hidden="1" customWidth="1"/>
    <col min="11778" max="11778" width="13.59765625" style="7" customWidth="1"/>
    <col min="11779" max="11779" width="12.3984375" style="7" customWidth="1"/>
    <col min="11780" max="11780" width="2.8984375" style="7" customWidth="1"/>
    <col min="11781" max="11781" width="34.5" style="7" customWidth="1"/>
    <col min="11782" max="11782" width="16" style="7" customWidth="1"/>
    <col min="11783" max="11783" width="16.09765625" style="7" customWidth="1"/>
    <col min="11784" max="11784" width="13.19921875" style="7" bestFit="1" customWidth="1"/>
    <col min="11785" max="11785" width="8.8984375" style="7" customWidth="1"/>
    <col min="11786" max="11786" width="13.8984375" style="7" bestFit="1" customWidth="1"/>
    <col min="11787" max="12032" width="8.69921875" style="7"/>
    <col min="12033" max="12033" width="0" style="7" hidden="1" customWidth="1"/>
    <col min="12034" max="12034" width="13.59765625" style="7" customWidth="1"/>
    <col min="12035" max="12035" width="12.3984375" style="7" customWidth="1"/>
    <col min="12036" max="12036" width="2.8984375" style="7" customWidth="1"/>
    <col min="12037" max="12037" width="34.5" style="7" customWidth="1"/>
    <col min="12038" max="12038" width="16" style="7" customWidth="1"/>
    <col min="12039" max="12039" width="16.09765625" style="7" customWidth="1"/>
    <col min="12040" max="12040" width="13.19921875" style="7" bestFit="1" customWidth="1"/>
    <col min="12041" max="12041" width="8.8984375" style="7" customWidth="1"/>
    <col min="12042" max="12042" width="13.8984375" style="7" bestFit="1" customWidth="1"/>
    <col min="12043" max="12288" width="8.69921875" style="7"/>
    <col min="12289" max="12289" width="0" style="7" hidden="1" customWidth="1"/>
    <col min="12290" max="12290" width="13.59765625" style="7" customWidth="1"/>
    <col min="12291" max="12291" width="12.3984375" style="7" customWidth="1"/>
    <col min="12292" max="12292" width="2.8984375" style="7" customWidth="1"/>
    <col min="12293" max="12293" width="34.5" style="7" customWidth="1"/>
    <col min="12294" max="12294" width="16" style="7" customWidth="1"/>
    <col min="12295" max="12295" width="16.09765625" style="7" customWidth="1"/>
    <col min="12296" max="12296" width="13.19921875" style="7" bestFit="1" customWidth="1"/>
    <col min="12297" max="12297" width="8.8984375" style="7" customWidth="1"/>
    <col min="12298" max="12298" width="13.8984375" style="7" bestFit="1" customWidth="1"/>
    <col min="12299" max="12544" width="8.69921875" style="7"/>
    <col min="12545" max="12545" width="0" style="7" hidden="1" customWidth="1"/>
    <col min="12546" max="12546" width="13.59765625" style="7" customWidth="1"/>
    <col min="12547" max="12547" width="12.3984375" style="7" customWidth="1"/>
    <col min="12548" max="12548" width="2.8984375" style="7" customWidth="1"/>
    <col min="12549" max="12549" width="34.5" style="7" customWidth="1"/>
    <col min="12550" max="12550" width="16" style="7" customWidth="1"/>
    <col min="12551" max="12551" width="16.09765625" style="7" customWidth="1"/>
    <col min="12552" max="12552" width="13.19921875" style="7" bestFit="1" customWidth="1"/>
    <col min="12553" max="12553" width="8.8984375" style="7" customWidth="1"/>
    <col min="12554" max="12554" width="13.8984375" style="7" bestFit="1" customWidth="1"/>
    <col min="12555" max="12800" width="8.69921875" style="7"/>
    <col min="12801" max="12801" width="0" style="7" hidden="1" customWidth="1"/>
    <col min="12802" max="12802" width="13.59765625" style="7" customWidth="1"/>
    <col min="12803" max="12803" width="12.3984375" style="7" customWidth="1"/>
    <col min="12804" max="12804" width="2.8984375" style="7" customWidth="1"/>
    <col min="12805" max="12805" width="34.5" style="7" customWidth="1"/>
    <col min="12806" max="12806" width="16" style="7" customWidth="1"/>
    <col min="12807" max="12807" width="16.09765625" style="7" customWidth="1"/>
    <col min="12808" max="12808" width="13.19921875" style="7" bestFit="1" customWidth="1"/>
    <col min="12809" max="12809" width="8.8984375" style="7" customWidth="1"/>
    <col min="12810" max="12810" width="13.8984375" style="7" bestFit="1" customWidth="1"/>
    <col min="12811" max="13056" width="8.69921875" style="7"/>
    <col min="13057" max="13057" width="0" style="7" hidden="1" customWidth="1"/>
    <col min="13058" max="13058" width="13.59765625" style="7" customWidth="1"/>
    <col min="13059" max="13059" width="12.3984375" style="7" customWidth="1"/>
    <col min="13060" max="13060" width="2.8984375" style="7" customWidth="1"/>
    <col min="13061" max="13061" width="34.5" style="7" customWidth="1"/>
    <col min="13062" max="13062" width="16" style="7" customWidth="1"/>
    <col min="13063" max="13063" width="16.09765625" style="7" customWidth="1"/>
    <col min="13064" max="13064" width="13.19921875" style="7" bestFit="1" customWidth="1"/>
    <col min="13065" max="13065" width="8.8984375" style="7" customWidth="1"/>
    <col min="13066" max="13066" width="13.8984375" style="7" bestFit="1" customWidth="1"/>
    <col min="13067" max="13312" width="8.69921875" style="7"/>
    <col min="13313" max="13313" width="0" style="7" hidden="1" customWidth="1"/>
    <col min="13314" max="13314" width="13.59765625" style="7" customWidth="1"/>
    <col min="13315" max="13315" width="12.3984375" style="7" customWidth="1"/>
    <col min="13316" max="13316" width="2.8984375" style="7" customWidth="1"/>
    <col min="13317" max="13317" width="34.5" style="7" customWidth="1"/>
    <col min="13318" max="13318" width="16" style="7" customWidth="1"/>
    <col min="13319" max="13319" width="16.09765625" style="7" customWidth="1"/>
    <col min="13320" max="13320" width="13.19921875" style="7" bestFit="1" customWidth="1"/>
    <col min="13321" max="13321" width="8.8984375" style="7" customWidth="1"/>
    <col min="13322" max="13322" width="13.8984375" style="7" bestFit="1" customWidth="1"/>
    <col min="13323" max="13568" width="8.69921875" style="7"/>
    <col min="13569" max="13569" width="0" style="7" hidden="1" customWidth="1"/>
    <col min="13570" max="13570" width="13.59765625" style="7" customWidth="1"/>
    <col min="13571" max="13571" width="12.3984375" style="7" customWidth="1"/>
    <col min="13572" max="13572" width="2.8984375" style="7" customWidth="1"/>
    <col min="13573" max="13573" width="34.5" style="7" customWidth="1"/>
    <col min="13574" max="13574" width="16" style="7" customWidth="1"/>
    <col min="13575" max="13575" width="16.09765625" style="7" customWidth="1"/>
    <col min="13576" max="13576" width="13.19921875" style="7" bestFit="1" customWidth="1"/>
    <col min="13577" max="13577" width="8.8984375" style="7" customWidth="1"/>
    <col min="13578" max="13578" width="13.8984375" style="7" bestFit="1" customWidth="1"/>
    <col min="13579" max="13824" width="8.69921875" style="7"/>
    <col min="13825" max="13825" width="0" style="7" hidden="1" customWidth="1"/>
    <col min="13826" max="13826" width="13.59765625" style="7" customWidth="1"/>
    <col min="13827" max="13827" width="12.3984375" style="7" customWidth="1"/>
    <col min="13828" max="13828" width="2.8984375" style="7" customWidth="1"/>
    <col min="13829" max="13829" width="34.5" style="7" customWidth="1"/>
    <col min="13830" max="13830" width="16" style="7" customWidth="1"/>
    <col min="13831" max="13831" width="16.09765625" style="7" customWidth="1"/>
    <col min="13832" max="13832" width="13.19921875" style="7" bestFit="1" customWidth="1"/>
    <col min="13833" max="13833" width="8.8984375" style="7" customWidth="1"/>
    <col min="13834" max="13834" width="13.8984375" style="7" bestFit="1" customWidth="1"/>
    <col min="13835" max="14080" width="8.69921875" style="7"/>
    <col min="14081" max="14081" width="0" style="7" hidden="1" customWidth="1"/>
    <col min="14082" max="14082" width="13.59765625" style="7" customWidth="1"/>
    <col min="14083" max="14083" width="12.3984375" style="7" customWidth="1"/>
    <col min="14084" max="14084" width="2.8984375" style="7" customWidth="1"/>
    <col min="14085" max="14085" width="34.5" style="7" customWidth="1"/>
    <col min="14086" max="14086" width="16" style="7" customWidth="1"/>
    <col min="14087" max="14087" width="16.09765625" style="7" customWidth="1"/>
    <col min="14088" max="14088" width="13.19921875" style="7" bestFit="1" customWidth="1"/>
    <col min="14089" max="14089" width="8.8984375" style="7" customWidth="1"/>
    <col min="14090" max="14090" width="13.8984375" style="7" bestFit="1" customWidth="1"/>
    <col min="14091" max="14336" width="8.69921875" style="7"/>
    <col min="14337" max="14337" width="0" style="7" hidden="1" customWidth="1"/>
    <col min="14338" max="14338" width="13.59765625" style="7" customWidth="1"/>
    <col min="14339" max="14339" width="12.3984375" style="7" customWidth="1"/>
    <col min="14340" max="14340" width="2.8984375" style="7" customWidth="1"/>
    <col min="14341" max="14341" width="34.5" style="7" customWidth="1"/>
    <col min="14342" max="14342" width="16" style="7" customWidth="1"/>
    <col min="14343" max="14343" width="16.09765625" style="7" customWidth="1"/>
    <col min="14344" max="14344" width="13.19921875" style="7" bestFit="1" customWidth="1"/>
    <col min="14345" max="14345" width="8.8984375" style="7" customWidth="1"/>
    <col min="14346" max="14346" width="13.8984375" style="7" bestFit="1" customWidth="1"/>
    <col min="14347" max="14592" width="8.69921875" style="7"/>
    <col min="14593" max="14593" width="0" style="7" hidden="1" customWidth="1"/>
    <col min="14594" max="14594" width="13.59765625" style="7" customWidth="1"/>
    <col min="14595" max="14595" width="12.3984375" style="7" customWidth="1"/>
    <col min="14596" max="14596" width="2.8984375" style="7" customWidth="1"/>
    <col min="14597" max="14597" width="34.5" style="7" customWidth="1"/>
    <col min="14598" max="14598" width="16" style="7" customWidth="1"/>
    <col min="14599" max="14599" width="16.09765625" style="7" customWidth="1"/>
    <col min="14600" max="14600" width="13.19921875" style="7" bestFit="1" customWidth="1"/>
    <col min="14601" max="14601" width="8.8984375" style="7" customWidth="1"/>
    <col min="14602" max="14602" width="13.8984375" style="7" bestFit="1" customWidth="1"/>
    <col min="14603" max="14848" width="8.69921875" style="7"/>
    <col min="14849" max="14849" width="0" style="7" hidden="1" customWidth="1"/>
    <col min="14850" max="14850" width="13.59765625" style="7" customWidth="1"/>
    <col min="14851" max="14851" width="12.3984375" style="7" customWidth="1"/>
    <col min="14852" max="14852" width="2.8984375" style="7" customWidth="1"/>
    <col min="14853" max="14853" width="34.5" style="7" customWidth="1"/>
    <col min="14854" max="14854" width="16" style="7" customWidth="1"/>
    <col min="14855" max="14855" width="16.09765625" style="7" customWidth="1"/>
    <col min="14856" max="14856" width="13.19921875" style="7" bestFit="1" customWidth="1"/>
    <col min="14857" max="14857" width="8.8984375" style="7" customWidth="1"/>
    <col min="14858" max="14858" width="13.8984375" style="7" bestFit="1" customWidth="1"/>
    <col min="14859" max="15104" width="8.69921875" style="7"/>
    <col min="15105" max="15105" width="0" style="7" hidden="1" customWidth="1"/>
    <col min="15106" max="15106" width="13.59765625" style="7" customWidth="1"/>
    <col min="15107" max="15107" width="12.3984375" style="7" customWidth="1"/>
    <col min="15108" max="15108" width="2.8984375" style="7" customWidth="1"/>
    <col min="15109" max="15109" width="34.5" style="7" customWidth="1"/>
    <col min="15110" max="15110" width="16" style="7" customWidth="1"/>
    <col min="15111" max="15111" width="16.09765625" style="7" customWidth="1"/>
    <col min="15112" max="15112" width="13.19921875" style="7" bestFit="1" customWidth="1"/>
    <col min="15113" max="15113" width="8.8984375" style="7" customWidth="1"/>
    <col min="15114" max="15114" width="13.8984375" style="7" bestFit="1" customWidth="1"/>
    <col min="15115" max="15360" width="8.69921875" style="7"/>
    <col min="15361" max="15361" width="0" style="7" hidden="1" customWidth="1"/>
    <col min="15362" max="15362" width="13.59765625" style="7" customWidth="1"/>
    <col min="15363" max="15363" width="12.3984375" style="7" customWidth="1"/>
    <col min="15364" max="15364" width="2.8984375" style="7" customWidth="1"/>
    <col min="15365" max="15365" width="34.5" style="7" customWidth="1"/>
    <col min="15366" max="15366" width="16" style="7" customWidth="1"/>
    <col min="15367" max="15367" width="16.09765625" style="7" customWidth="1"/>
    <col min="15368" max="15368" width="13.19921875" style="7" bestFit="1" customWidth="1"/>
    <col min="15369" max="15369" width="8.8984375" style="7" customWidth="1"/>
    <col min="15370" max="15370" width="13.8984375" style="7" bestFit="1" customWidth="1"/>
    <col min="15371" max="15616" width="8.69921875" style="7"/>
    <col min="15617" max="15617" width="0" style="7" hidden="1" customWidth="1"/>
    <col min="15618" max="15618" width="13.59765625" style="7" customWidth="1"/>
    <col min="15619" max="15619" width="12.3984375" style="7" customWidth="1"/>
    <col min="15620" max="15620" width="2.8984375" style="7" customWidth="1"/>
    <col min="15621" max="15621" width="34.5" style="7" customWidth="1"/>
    <col min="15622" max="15622" width="16" style="7" customWidth="1"/>
    <col min="15623" max="15623" width="16.09765625" style="7" customWidth="1"/>
    <col min="15624" max="15624" width="13.19921875" style="7" bestFit="1" customWidth="1"/>
    <col min="15625" max="15625" width="8.8984375" style="7" customWidth="1"/>
    <col min="15626" max="15626" width="13.8984375" style="7" bestFit="1" customWidth="1"/>
    <col min="15627" max="15872" width="8.69921875" style="7"/>
    <col min="15873" max="15873" width="0" style="7" hidden="1" customWidth="1"/>
    <col min="15874" max="15874" width="13.59765625" style="7" customWidth="1"/>
    <col min="15875" max="15875" width="12.3984375" style="7" customWidth="1"/>
    <col min="15876" max="15876" width="2.8984375" style="7" customWidth="1"/>
    <col min="15877" max="15877" width="34.5" style="7" customWidth="1"/>
    <col min="15878" max="15878" width="16" style="7" customWidth="1"/>
    <col min="15879" max="15879" width="16.09765625" style="7" customWidth="1"/>
    <col min="15880" max="15880" width="13.19921875" style="7" bestFit="1" customWidth="1"/>
    <col min="15881" max="15881" width="8.8984375" style="7" customWidth="1"/>
    <col min="15882" max="15882" width="13.8984375" style="7" bestFit="1" customWidth="1"/>
    <col min="15883" max="16128" width="8.69921875" style="7"/>
    <col min="16129" max="16129" width="0" style="7" hidden="1" customWidth="1"/>
    <col min="16130" max="16130" width="13.59765625" style="7" customWidth="1"/>
    <col min="16131" max="16131" width="12.3984375" style="7" customWidth="1"/>
    <col min="16132" max="16132" width="2.8984375" style="7" customWidth="1"/>
    <col min="16133" max="16133" width="34.5" style="7" customWidth="1"/>
    <col min="16134" max="16134" width="16" style="7" customWidth="1"/>
    <col min="16135" max="16135" width="16.09765625" style="7" customWidth="1"/>
    <col min="16136" max="16136" width="13.19921875" style="7" bestFit="1" customWidth="1"/>
    <col min="16137" max="16137" width="8.8984375" style="7" customWidth="1"/>
    <col min="16138" max="16138" width="13.8984375" style="7" bestFit="1" customWidth="1"/>
    <col min="16139" max="16384" width="8.69921875" style="7"/>
  </cols>
  <sheetData>
    <row r="1" spans="1:10" ht="16.95" customHeight="1">
      <c r="B1" s="7"/>
      <c r="C1" s="7"/>
      <c r="D1" s="7"/>
      <c r="E1" s="7"/>
      <c r="F1" s="31"/>
      <c r="G1" s="119"/>
      <c r="H1" s="7"/>
      <c r="I1" s="7"/>
      <c r="J1" s="151"/>
    </row>
    <row r="2" spans="1:10" ht="16.95" customHeight="1">
      <c r="A2" s="327" t="s">
        <v>14</v>
      </c>
      <c r="B2" s="327"/>
      <c r="C2" s="327"/>
      <c r="D2" s="327"/>
      <c r="E2" s="327"/>
      <c r="F2" s="327"/>
      <c r="G2" s="327"/>
      <c r="H2" s="327"/>
      <c r="I2" s="327"/>
      <c r="J2" s="151"/>
    </row>
    <row r="3" spans="1:10" s="5" customFormat="1" ht="16.95" customHeight="1">
      <c r="A3" s="328" t="s">
        <v>239</v>
      </c>
      <c r="B3" s="328"/>
      <c r="C3" s="328"/>
      <c r="D3" s="328"/>
      <c r="E3" s="328"/>
      <c r="F3" s="328"/>
      <c r="G3" s="328"/>
      <c r="H3" s="328"/>
      <c r="I3" s="328"/>
      <c r="J3" s="28"/>
    </row>
    <row r="4" spans="1:10" s="5" customFormat="1" ht="16.95" customHeight="1">
      <c r="A4" s="329" t="s">
        <v>288</v>
      </c>
      <c r="B4" s="329"/>
      <c r="C4" s="329"/>
      <c r="D4" s="329"/>
      <c r="E4" s="329"/>
      <c r="F4" s="329"/>
      <c r="G4" s="329"/>
      <c r="H4" s="329"/>
      <c r="I4" s="329"/>
      <c r="J4" s="28"/>
    </row>
    <row r="5" spans="1:10" s="5" customFormat="1" ht="16.95" customHeight="1">
      <c r="A5" s="48" t="s">
        <v>11</v>
      </c>
      <c r="B5" s="74"/>
      <c r="C5" s="49"/>
      <c r="D5" s="49"/>
      <c r="E5" s="49"/>
      <c r="F5" s="330"/>
      <c r="G5" s="330"/>
      <c r="H5" s="368" t="s">
        <v>392</v>
      </c>
      <c r="I5" s="331"/>
      <c r="J5" s="28"/>
    </row>
    <row r="6" spans="1:10" s="5" customFormat="1" ht="16.95" customHeight="1">
      <c r="A6" s="332" t="s">
        <v>12</v>
      </c>
      <c r="B6" s="334" t="s">
        <v>15</v>
      </c>
      <c r="C6" s="335"/>
      <c r="D6" s="336" t="s">
        <v>16</v>
      </c>
      <c r="E6" s="337"/>
      <c r="F6" s="340" t="s">
        <v>17</v>
      </c>
      <c r="G6" s="342" t="s">
        <v>18</v>
      </c>
      <c r="H6" s="326" t="s">
        <v>119</v>
      </c>
      <c r="I6" s="326"/>
      <c r="J6" s="28"/>
    </row>
    <row r="7" spans="1:10" s="5" customFormat="1" ht="16.95" customHeight="1">
      <c r="A7" s="333"/>
      <c r="B7" s="1" t="s">
        <v>19</v>
      </c>
      <c r="C7" s="1" t="s">
        <v>20</v>
      </c>
      <c r="D7" s="338"/>
      <c r="E7" s="339"/>
      <c r="F7" s="341"/>
      <c r="G7" s="343"/>
      <c r="H7" s="120" t="s">
        <v>6</v>
      </c>
      <c r="I7" s="160" t="s">
        <v>121</v>
      </c>
      <c r="J7" s="28"/>
    </row>
    <row r="8" spans="1:10" s="5" customFormat="1" ht="16.95" customHeight="1">
      <c r="A8" s="140" t="s">
        <v>78</v>
      </c>
      <c r="B8" s="25" t="s">
        <v>314</v>
      </c>
      <c r="C8" s="76"/>
      <c r="D8" s="43"/>
      <c r="E8" s="162"/>
      <c r="F8" s="245"/>
      <c r="G8" s="42"/>
      <c r="H8" s="161"/>
      <c r="I8" s="161"/>
      <c r="J8" s="28"/>
    </row>
    <row r="9" spans="1:10" s="5" customFormat="1" ht="16.95" customHeight="1">
      <c r="A9" s="15" t="s">
        <v>78</v>
      </c>
      <c r="B9" s="2" t="s">
        <v>315</v>
      </c>
      <c r="C9" s="29" t="s">
        <v>28</v>
      </c>
      <c r="D9" s="43" t="s">
        <v>13</v>
      </c>
      <c r="E9" s="162" t="s">
        <v>316</v>
      </c>
      <c r="F9" s="245">
        <v>30557</v>
      </c>
      <c r="G9" s="42">
        <v>60000</v>
      </c>
      <c r="H9" s="6">
        <v>-29443</v>
      </c>
      <c r="I9" s="37">
        <v>-49.07</v>
      </c>
      <c r="J9" s="28"/>
    </row>
    <row r="10" spans="1:10" s="5" customFormat="1" ht="16.95" customHeight="1">
      <c r="A10" s="15" t="s">
        <v>78</v>
      </c>
      <c r="B10" s="18"/>
      <c r="C10" s="17"/>
      <c r="D10" s="43" t="s">
        <v>13</v>
      </c>
      <c r="E10" s="163" t="s">
        <v>242</v>
      </c>
      <c r="F10" s="246">
        <v>184530</v>
      </c>
      <c r="G10" s="42">
        <v>210000</v>
      </c>
      <c r="H10" s="6">
        <v>-25470</v>
      </c>
      <c r="I10" s="37">
        <v>-12.13</v>
      </c>
      <c r="J10" s="28"/>
    </row>
    <row r="11" spans="1:10" s="5" customFormat="1" ht="16.95" customHeight="1">
      <c r="A11" s="15" t="s">
        <v>78</v>
      </c>
      <c r="B11" s="18"/>
      <c r="C11" s="17"/>
      <c r="D11" s="43" t="s">
        <v>13</v>
      </c>
      <c r="E11" s="164" t="s">
        <v>317</v>
      </c>
      <c r="F11" s="245">
        <v>60002</v>
      </c>
      <c r="G11" s="42">
        <v>38000</v>
      </c>
      <c r="H11" s="6">
        <v>22002</v>
      </c>
      <c r="I11" s="37">
        <v>57.9</v>
      </c>
      <c r="J11" s="28"/>
    </row>
    <row r="12" spans="1:10" s="5" customFormat="1" ht="16.95" customHeight="1">
      <c r="A12" s="15" t="s">
        <v>78</v>
      </c>
      <c r="B12" s="16"/>
      <c r="C12" s="17"/>
      <c r="D12" s="43" t="s">
        <v>13</v>
      </c>
      <c r="E12" s="164" t="s">
        <v>318</v>
      </c>
      <c r="F12" s="98">
        <v>1062257</v>
      </c>
      <c r="G12" s="42">
        <v>1167000</v>
      </c>
      <c r="H12" s="6">
        <v>-104743</v>
      </c>
      <c r="I12" s="37">
        <v>-8.98</v>
      </c>
      <c r="J12" s="28"/>
    </row>
    <row r="13" spans="1:10" s="5" customFormat="1" ht="16.95" customHeight="1">
      <c r="A13" s="15" t="s">
        <v>79</v>
      </c>
      <c r="B13" s="16"/>
      <c r="C13" s="17"/>
      <c r="D13" s="43" t="s">
        <v>13</v>
      </c>
      <c r="E13" s="20" t="s">
        <v>341</v>
      </c>
      <c r="F13" s="98">
        <v>10770764</v>
      </c>
      <c r="G13" s="42">
        <v>15840000</v>
      </c>
      <c r="H13" s="6">
        <v>-5069236</v>
      </c>
      <c r="I13" s="37">
        <v>-32</v>
      </c>
      <c r="J13" s="28"/>
    </row>
    <row r="14" spans="1:10" s="5" customFormat="1" ht="16.95" customHeight="1">
      <c r="A14" s="15" t="s">
        <v>79</v>
      </c>
      <c r="B14" s="16"/>
      <c r="C14" s="17"/>
      <c r="D14" s="43" t="s">
        <v>13</v>
      </c>
      <c r="E14" s="20" t="s">
        <v>319</v>
      </c>
      <c r="F14" s="98">
        <v>3944037</v>
      </c>
      <c r="G14" s="42">
        <v>4176000</v>
      </c>
      <c r="H14" s="6">
        <v>-231963</v>
      </c>
      <c r="I14" s="37">
        <v>-5.55</v>
      </c>
      <c r="J14" s="28"/>
    </row>
    <row r="15" spans="1:10" s="5" customFormat="1" ht="16.95" customHeight="1">
      <c r="A15" s="15" t="s">
        <v>79</v>
      </c>
      <c r="B15" s="16"/>
      <c r="C15" s="17"/>
      <c r="D15" s="43" t="s">
        <v>13</v>
      </c>
      <c r="E15" s="20" t="s">
        <v>342</v>
      </c>
      <c r="F15" s="98">
        <v>7376382</v>
      </c>
      <c r="G15" s="42">
        <v>6525000</v>
      </c>
      <c r="H15" s="6">
        <v>851382</v>
      </c>
      <c r="I15" s="37">
        <v>13.05</v>
      </c>
      <c r="J15" s="28"/>
    </row>
    <row r="16" spans="1:10" s="5" customFormat="1" ht="16.95" customHeight="1">
      <c r="A16" s="15" t="s">
        <v>80</v>
      </c>
      <c r="B16" s="16"/>
      <c r="C16" s="17"/>
      <c r="D16" s="43" t="s">
        <v>13</v>
      </c>
      <c r="E16" s="164" t="s">
        <v>320</v>
      </c>
      <c r="F16" s="98">
        <v>356840</v>
      </c>
      <c r="G16" s="42">
        <v>455000</v>
      </c>
      <c r="H16" s="6">
        <v>-98160</v>
      </c>
      <c r="I16" s="37">
        <v>-21.57</v>
      </c>
      <c r="J16" s="28"/>
    </row>
    <row r="17" spans="1:10" s="5" customFormat="1" ht="16.95" customHeight="1">
      <c r="A17" s="15" t="s">
        <v>80</v>
      </c>
      <c r="B17" s="16"/>
      <c r="C17" s="17"/>
      <c r="D17" s="43" t="s">
        <v>13</v>
      </c>
      <c r="E17" s="5" t="s">
        <v>321</v>
      </c>
      <c r="F17" s="98">
        <v>0</v>
      </c>
      <c r="G17" s="42">
        <v>2847000</v>
      </c>
      <c r="H17" s="6">
        <v>-2847000</v>
      </c>
      <c r="I17" s="37">
        <v>-100</v>
      </c>
      <c r="J17" s="28"/>
    </row>
    <row r="18" spans="1:10" s="5" customFormat="1" ht="16.95" customHeight="1">
      <c r="A18" s="15" t="s">
        <v>81</v>
      </c>
      <c r="B18" s="16"/>
      <c r="C18" s="17"/>
      <c r="D18" s="43"/>
      <c r="F18" s="247"/>
      <c r="G18" s="42"/>
      <c r="H18" s="161"/>
      <c r="I18" s="161"/>
      <c r="J18" s="28"/>
    </row>
    <row r="19" spans="1:10" s="5" customFormat="1" ht="16.95" customHeight="1">
      <c r="A19" s="15" t="s">
        <v>81</v>
      </c>
      <c r="B19" s="16"/>
      <c r="C19" s="17"/>
      <c r="D19" s="43" t="s">
        <v>8</v>
      </c>
      <c r="F19" s="98">
        <v>23785369</v>
      </c>
      <c r="G19" s="42">
        <v>31318000</v>
      </c>
      <c r="H19" s="6">
        <v>-7532631</v>
      </c>
      <c r="I19" s="37">
        <v>-24.05</v>
      </c>
      <c r="J19" s="28"/>
    </row>
    <row r="20" spans="1:10" s="5" customFormat="1" ht="16.95" customHeight="1">
      <c r="A20" s="15" t="s">
        <v>81</v>
      </c>
      <c r="B20" s="16"/>
      <c r="C20" s="17"/>
      <c r="D20" s="43"/>
      <c r="F20" s="98"/>
      <c r="G20" s="42"/>
      <c r="H20" s="161"/>
      <c r="I20" s="161"/>
      <c r="J20" s="28"/>
    </row>
    <row r="21" spans="1:10" s="5" customFormat="1" ht="16.95" customHeight="1">
      <c r="A21" s="15" t="s">
        <v>81</v>
      </c>
      <c r="B21" s="16"/>
      <c r="C21" s="302" t="s">
        <v>328</v>
      </c>
      <c r="D21" s="43" t="s">
        <v>13</v>
      </c>
      <c r="E21" s="5" t="s">
        <v>322</v>
      </c>
      <c r="F21" s="98">
        <v>18841</v>
      </c>
      <c r="G21" s="42">
        <v>18000</v>
      </c>
      <c r="H21" s="6">
        <v>841</v>
      </c>
      <c r="I21" s="37">
        <v>4.67</v>
      </c>
      <c r="J21" s="28"/>
    </row>
    <row r="22" spans="1:10" s="5" customFormat="1" ht="16.95" customHeight="1">
      <c r="A22" s="15" t="s">
        <v>81</v>
      </c>
      <c r="B22" s="16"/>
      <c r="C22" s="17"/>
      <c r="D22" s="43" t="s">
        <v>13</v>
      </c>
      <c r="E22" s="5" t="s">
        <v>249</v>
      </c>
      <c r="F22" s="98">
        <v>35585</v>
      </c>
      <c r="G22" s="42">
        <v>29000</v>
      </c>
      <c r="H22" s="6">
        <v>6585</v>
      </c>
      <c r="I22" s="37">
        <v>22.71</v>
      </c>
      <c r="J22" s="28"/>
    </row>
    <row r="23" spans="1:10" s="5" customFormat="1" ht="16.95" customHeight="1">
      <c r="A23" s="15" t="s">
        <v>81</v>
      </c>
      <c r="B23" s="16"/>
      <c r="C23" s="17"/>
      <c r="D23" s="43" t="s">
        <v>13</v>
      </c>
      <c r="E23" s="5" t="s">
        <v>250</v>
      </c>
      <c r="F23" s="247">
        <v>6617</v>
      </c>
      <c r="G23" s="42">
        <v>25000</v>
      </c>
      <c r="H23" s="6">
        <v>-18383</v>
      </c>
      <c r="I23" s="37">
        <v>-73.53</v>
      </c>
      <c r="J23" s="28"/>
    </row>
    <row r="24" spans="1:10" s="5" customFormat="1" ht="16.95" customHeight="1">
      <c r="A24" s="15" t="s">
        <v>81</v>
      </c>
      <c r="B24" s="16"/>
      <c r="C24" s="17"/>
      <c r="D24" s="43" t="s">
        <v>13</v>
      </c>
      <c r="E24" s="5" t="s">
        <v>251</v>
      </c>
      <c r="F24" s="247">
        <v>22328</v>
      </c>
      <c r="G24" s="42">
        <v>22000</v>
      </c>
      <c r="H24" s="6">
        <v>328</v>
      </c>
      <c r="I24" s="161">
        <v>1.49</v>
      </c>
      <c r="J24" s="28"/>
    </row>
    <row r="25" spans="1:10" s="5" customFormat="1" ht="16.95" customHeight="1">
      <c r="A25" s="15" t="s">
        <v>81</v>
      </c>
      <c r="B25" s="18"/>
      <c r="C25" s="14"/>
      <c r="D25" s="43" t="s">
        <v>13</v>
      </c>
      <c r="E25" s="20" t="s">
        <v>253</v>
      </c>
      <c r="F25" s="247">
        <v>0</v>
      </c>
      <c r="G25" s="109">
        <v>15000</v>
      </c>
      <c r="H25" s="6">
        <v>-15000</v>
      </c>
      <c r="I25" s="37">
        <v>-100</v>
      </c>
      <c r="J25" s="28"/>
    </row>
    <row r="26" spans="1:10" s="5" customFormat="1" ht="16.95" customHeight="1">
      <c r="A26" s="15" t="s">
        <v>81</v>
      </c>
      <c r="B26" s="18"/>
      <c r="C26" s="14"/>
      <c r="D26" s="43" t="s">
        <v>13</v>
      </c>
      <c r="E26" s="5" t="s">
        <v>254</v>
      </c>
      <c r="F26" s="247">
        <v>0</v>
      </c>
      <c r="G26" s="42">
        <v>6000</v>
      </c>
      <c r="H26" s="6">
        <v>-6000</v>
      </c>
      <c r="I26" s="37">
        <v>-100</v>
      </c>
      <c r="J26" s="28"/>
    </row>
    <row r="27" spans="1:10" s="5" customFormat="1" ht="16.95" customHeight="1">
      <c r="A27" s="15" t="s">
        <v>81</v>
      </c>
      <c r="B27" s="18"/>
      <c r="C27" s="14"/>
      <c r="D27" s="21" t="s">
        <v>13</v>
      </c>
      <c r="E27" s="165" t="s">
        <v>323</v>
      </c>
      <c r="F27" s="247">
        <v>11894</v>
      </c>
      <c r="G27" s="42">
        <v>12000</v>
      </c>
      <c r="H27" s="6">
        <v>-106</v>
      </c>
      <c r="I27" s="37">
        <v>-0.88</v>
      </c>
      <c r="J27" s="28"/>
    </row>
    <row r="28" spans="1:10" s="5" customFormat="1" ht="16.95" customHeight="1">
      <c r="A28" s="15" t="s">
        <v>82</v>
      </c>
      <c r="B28" s="18"/>
      <c r="C28" s="14"/>
      <c r="D28" s="43" t="s">
        <v>13</v>
      </c>
      <c r="E28" s="5" t="s">
        <v>255</v>
      </c>
      <c r="F28" s="247">
        <v>46605</v>
      </c>
      <c r="G28" s="42">
        <v>49000</v>
      </c>
      <c r="H28" s="6">
        <v>-2395</v>
      </c>
      <c r="I28" s="37">
        <v>-4.8899999999999997</v>
      </c>
      <c r="J28" s="28"/>
    </row>
    <row r="29" spans="1:10" s="5" customFormat="1" ht="16.95" customHeight="1">
      <c r="A29" s="15" t="s">
        <v>75</v>
      </c>
      <c r="B29" s="18"/>
      <c r="C29" s="14"/>
      <c r="D29" s="43" t="s">
        <v>13</v>
      </c>
      <c r="E29" s="5" t="s">
        <v>256</v>
      </c>
      <c r="F29" s="247">
        <v>240900</v>
      </c>
      <c r="G29" s="42">
        <v>165000</v>
      </c>
      <c r="H29" s="6">
        <v>75900</v>
      </c>
      <c r="I29" s="37">
        <v>46</v>
      </c>
      <c r="J29" s="28"/>
    </row>
    <row r="30" spans="1:10" s="5" customFormat="1" ht="16.95" customHeight="1">
      <c r="A30" s="15" t="s">
        <v>75</v>
      </c>
      <c r="B30" s="18"/>
      <c r="C30" s="14"/>
      <c r="D30" s="43" t="s">
        <v>13</v>
      </c>
      <c r="E30" s="320" t="s">
        <v>343</v>
      </c>
      <c r="F30" s="247">
        <v>29897</v>
      </c>
      <c r="G30" s="42">
        <v>32000</v>
      </c>
      <c r="H30" s="6">
        <v>-2103</v>
      </c>
      <c r="I30" s="37">
        <v>-6.5699999999999994</v>
      </c>
      <c r="J30" s="28"/>
    </row>
    <row r="31" spans="1:10" s="5" customFormat="1" ht="16.95" customHeight="1">
      <c r="A31" s="15" t="s">
        <v>75</v>
      </c>
      <c r="B31" s="18"/>
      <c r="C31" s="14"/>
      <c r="D31" s="43" t="s">
        <v>13</v>
      </c>
      <c r="E31" s="5" t="s">
        <v>257</v>
      </c>
      <c r="F31" s="247">
        <v>0</v>
      </c>
      <c r="G31" s="42">
        <v>50000</v>
      </c>
      <c r="H31" s="6">
        <v>-50000</v>
      </c>
      <c r="I31" s="37">
        <v>-100</v>
      </c>
      <c r="J31" s="28"/>
    </row>
    <row r="32" spans="1:10" s="5" customFormat="1" ht="16.95" customHeight="1">
      <c r="A32" s="15" t="s">
        <v>75</v>
      </c>
      <c r="B32" s="18"/>
      <c r="C32" s="14"/>
      <c r="D32" s="43" t="s">
        <v>13</v>
      </c>
      <c r="E32" s="5" t="s">
        <v>258</v>
      </c>
      <c r="F32" s="247">
        <v>540036</v>
      </c>
      <c r="G32" s="42">
        <v>731000</v>
      </c>
      <c r="H32" s="6">
        <v>-190964</v>
      </c>
      <c r="I32" s="37">
        <v>-26.119999999999997</v>
      </c>
      <c r="J32" s="28"/>
    </row>
    <row r="33" spans="1:10" s="5" customFormat="1" ht="16.95" customHeight="1">
      <c r="A33" s="15" t="s">
        <v>83</v>
      </c>
      <c r="B33" s="18"/>
      <c r="C33" s="14"/>
      <c r="D33" s="43" t="s">
        <v>13</v>
      </c>
      <c r="E33" s="5" t="s">
        <v>259</v>
      </c>
      <c r="F33" s="247">
        <v>6579911</v>
      </c>
      <c r="G33" s="238">
        <v>6695000</v>
      </c>
      <c r="H33" s="6">
        <v>-115089</v>
      </c>
      <c r="I33" s="37">
        <v>-1.72</v>
      </c>
      <c r="J33" s="28"/>
    </row>
    <row r="34" spans="1:10" s="5" customFormat="1" ht="16.95" customHeight="1">
      <c r="A34" s="15" t="s">
        <v>76</v>
      </c>
      <c r="B34" s="18"/>
      <c r="C34" s="14"/>
      <c r="D34" s="43" t="s">
        <v>13</v>
      </c>
      <c r="E34" s="5" t="s">
        <v>260</v>
      </c>
      <c r="F34" s="247">
        <v>26875</v>
      </c>
      <c r="G34" s="109">
        <v>30000</v>
      </c>
      <c r="H34" s="6">
        <v>-3125</v>
      </c>
      <c r="I34" s="37">
        <v>-10.42</v>
      </c>
      <c r="J34" s="28"/>
    </row>
    <row r="35" spans="1:10" ht="16.95" customHeight="1">
      <c r="A35" s="19" t="s">
        <v>76</v>
      </c>
      <c r="B35" s="22"/>
      <c r="C35" s="7"/>
      <c r="D35" s="43" t="s">
        <v>13</v>
      </c>
      <c r="E35" s="20" t="s">
        <v>321</v>
      </c>
      <c r="F35" s="247">
        <v>5428800</v>
      </c>
      <c r="G35" s="109">
        <v>788000</v>
      </c>
      <c r="H35" s="6">
        <v>4640800</v>
      </c>
      <c r="I35" s="37">
        <v>588.93000000000006</v>
      </c>
      <c r="J35" s="151"/>
    </row>
    <row r="36" spans="1:10" ht="16.95" customHeight="1">
      <c r="A36" s="166" t="s">
        <v>144</v>
      </c>
      <c r="B36" s="18"/>
      <c r="C36" s="141"/>
      <c r="D36" s="43"/>
      <c r="E36" s="319" t="s">
        <v>373</v>
      </c>
      <c r="F36" s="247"/>
      <c r="G36" s="109"/>
      <c r="H36" s="161"/>
      <c r="I36" s="37"/>
      <c r="J36" s="151"/>
    </row>
    <row r="37" spans="1:10" ht="16.95" customHeight="1">
      <c r="A37" s="30" t="s">
        <v>84</v>
      </c>
      <c r="B37" s="22"/>
      <c r="C37" s="22"/>
      <c r="D37" s="43"/>
      <c r="E37" s="319" t="s">
        <v>374</v>
      </c>
      <c r="F37" s="102"/>
      <c r="G37" s="109"/>
      <c r="H37" s="6"/>
      <c r="I37" s="37"/>
      <c r="J37" s="151"/>
    </row>
    <row r="38" spans="1:10" ht="16.95" customHeight="1">
      <c r="A38" s="45" t="s">
        <v>84</v>
      </c>
      <c r="B38" s="22"/>
      <c r="C38" s="7"/>
      <c r="D38" s="43"/>
      <c r="E38" s="319" t="s">
        <v>372</v>
      </c>
      <c r="F38" s="248"/>
      <c r="G38" s="109"/>
      <c r="H38" s="161"/>
      <c r="I38" s="161"/>
      <c r="J38" s="151"/>
    </row>
    <row r="39" spans="1:10" ht="16.95" customHeight="1">
      <c r="A39" s="45"/>
      <c r="B39" s="131"/>
      <c r="D39" s="271"/>
      <c r="E39" s="36"/>
      <c r="F39" s="287"/>
      <c r="G39" s="288"/>
      <c r="H39" s="6"/>
      <c r="I39" s="281"/>
      <c r="J39" s="151"/>
    </row>
    <row r="40" spans="1:10" ht="16.95" customHeight="1">
      <c r="A40" s="45" t="s">
        <v>85</v>
      </c>
      <c r="B40" s="131"/>
      <c r="D40" s="271" t="s">
        <v>312</v>
      </c>
      <c r="E40" s="36"/>
      <c r="F40" s="6">
        <v>12988289</v>
      </c>
      <c r="G40" s="6">
        <v>8667000</v>
      </c>
      <c r="H40" s="6">
        <v>4321289</v>
      </c>
      <c r="I40" s="37">
        <v>49.86</v>
      </c>
      <c r="J40" s="151"/>
    </row>
    <row r="41" spans="1:10" ht="16.95" customHeight="1">
      <c r="A41" s="45" t="s">
        <v>85</v>
      </c>
      <c r="B41" s="131"/>
      <c r="D41" s="271"/>
      <c r="E41" s="36"/>
      <c r="F41" s="287"/>
      <c r="G41" s="285"/>
      <c r="H41" s="281"/>
      <c r="I41" s="281"/>
      <c r="J41" s="151"/>
    </row>
    <row r="42" spans="1:10" ht="16.95" customHeight="1">
      <c r="A42" s="45" t="s">
        <v>86</v>
      </c>
      <c r="B42" s="131"/>
      <c r="D42" s="271"/>
      <c r="E42" s="36"/>
      <c r="F42" s="287"/>
      <c r="G42" s="285"/>
      <c r="H42" s="282"/>
      <c r="I42" s="283"/>
      <c r="J42" s="151"/>
    </row>
    <row r="43" spans="1:10" ht="16.95" customHeight="1">
      <c r="A43" s="45" t="s">
        <v>86</v>
      </c>
      <c r="B43" s="131"/>
      <c r="D43" s="271"/>
      <c r="E43" s="36"/>
      <c r="F43" s="287"/>
      <c r="G43" s="285"/>
      <c r="H43" s="281"/>
      <c r="I43" s="281"/>
      <c r="J43" s="151"/>
    </row>
    <row r="44" spans="1:10" ht="16.95" customHeight="1">
      <c r="A44" s="45" t="s">
        <v>86</v>
      </c>
      <c r="B44" s="131"/>
      <c r="D44" s="271"/>
      <c r="E44" s="36"/>
      <c r="F44" s="287"/>
      <c r="G44" s="288"/>
      <c r="H44" s="281"/>
      <c r="I44" s="281"/>
      <c r="J44" s="151"/>
    </row>
    <row r="45" spans="1:10" ht="16.95" customHeight="1">
      <c r="A45" s="45" t="s">
        <v>87</v>
      </c>
      <c r="B45" s="131"/>
      <c r="D45" s="271"/>
      <c r="E45" s="36"/>
      <c r="F45" s="287"/>
      <c r="G45" s="288"/>
      <c r="H45" s="281"/>
      <c r="I45" s="281"/>
      <c r="J45" s="151"/>
    </row>
    <row r="46" spans="1:10" ht="16.95" customHeight="1">
      <c r="A46" s="45" t="s">
        <v>88</v>
      </c>
      <c r="B46" s="131"/>
      <c r="D46" s="271"/>
      <c r="E46" s="36"/>
      <c r="F46" s="287"/>
      <c r="G46" s="288"/>
      <c r="H46" s="281"/>
      <c r="I46" s="281"/>
      <c r="J46" s="151"/>
    </row>
    <row r="47" spans="1:10" ht="16.95" customHeight="1">
      <c r="A47" s="45" t="s">
        <v>89</v>
      </c>
      <c r="B47" s="131"/>
      <c r="D47" s="271"/>
      <c r="E47" s="36"/>
      <c r="F47" s="289"/>
      <c r="G47" s="288"/>
      <c r="H47" s="281"/>
      <c r="I47" s="281"/>
      <c r="J47" s="151"/>
    </row>
    <row r="48" spans="1:10" ht="16.95" customHeight="1">
      <c r="A48" s="45" t="s">
        <v>77</v>
      </c>
      <c r="B48" s="131"/>
      <c r="D48" s="271"/>
      <c r="E48" s="36"/>
      <c r="G48" s="288"/>
      <c r="H48" s="282"/>
      <c r="I48" s="283"/>
      <c r="J48" s="151"/>
    </row>
    <row r="49" spans="1:10" s="151" customFormat="1" ht="16.95" customHeight="1">
      <c r="A49" s="45" t="s">
        <v>77</v>
      </c>
      <c r="B49" s="131"/>
      <c r="C49" s="181"/>
      <c r="D49" s="271"/>
      <c r="E49" s="36"/>
      <c r="F49" s="290"/>
      <c r="G49" s="288"/>
      <c r="H49" s="282"/>
      <c r="I49" s="283"/>
    </row>
    <row r="50" spans="1:10" s="151" customFormat="1" ht="16.95" customHeight="1">
      <c r="A50" s="167" t="s">
        <v>153</v>
      </c>
      <c r="B50" s="131"/>
      <c r="C50" s="181"/>
      <c r="D50" s="271"/>
      <c r="E50" s="36"/>
      <c r="F50" s="290"/>
      <c r="G50" s="288"/>
      <c r="H50" s="281"/>
      <c r="I50" s="281"/>
    </row>
    <row r="51" spans="1:10" s="151" customFormat="1" ht="16.95" customHeight="1">
      <c r="A51" s="166" t="s">
        <v>155</v>
      </c>
      <c r="B51" s="131"/>
      <c r="C51" s="181"/>
      <c r="D51" s="271"/>
      <c r="E51" s="36"/>
      <c r="F51" s="284"/>
      <c r="G51" s="288"/>
      <c r="H51" s="282"/>
      <c r="I51" s="283"/>
    </row>
    <row r="52" spans="1:10" s="151" customFormat="1" ht="16.95" customHeight="1">
      <c r="A52" s="45" t="s">
        <v>91</v>
      </c>
      <c r="B52" s="131"/>
      <c r="C52" s="181"/>
      <c r="D52" s="271"/>
      <c r="E52" s="36"/>
      <c r="F52" s="290"/>
      <c r="G52" s="288"/>
      <c r="H52" s="281"/>
      <c r="I52" s="281"/>
    </row>
    <row r="53" spans="1:10" s="151" customFormat="1" ht="16.95" customHeight="1">
      <c r="A53" s="45" t="s">
        <v>91</v>
      </c>
      <c r="B53" s="131"/>
      <c r="C53" s="181"/>
      <c r="D53" s="271"/>
      <c r="E53" s="36"/>
      <c r="F53" s="290"/>
      <c r="G53" s="288"/>
      <c r="H53" s="281"/>
      <c r="I53" s="281"/>
    </row>
    <row r="54" spans="1:10" s="151" customFormat="1" ht="16.95" customHeight="1">
      <c r="A54" s="45" t="s">
        <v>91</v>
      </c>
      <c r="B54" s="131"/>
      <c r="C54" s="181"/>
      <c r="D54" s="271"/>
      <c r="E54" s="36"/>
      <c r="F54" s="290"/>
      <c r="G54" s="288"/>
      <c r="H54" s="281"/>
      <c r="I54" s="281"/>
    </row>
    <row r="55" spans="1:10" s="151" customFormat="1" ht="16.95" customHeight="1">
      <c r="A55" s="45" t="s">
        <v>92</v>
      </c>
      <c r="B55" s="131"/>
      <c r="C55" s="181"/>
      <c r="D55" s="271"/>
      <c r="E55" s="36"/>
      <c r="F55" s="290"/>
      <c r="G55" s="288"/>
      <c r="H55" s="281"/>
      <c r="I55" s="281"/>
    </row>
    <row r="56" spans="1:10" s="151" customFormat="1" ht="16.95" customHeight="1">
      <c r="A56" s="45" t="s">
        <v>92</v>
      </c>
      <c r="B56" s="131"/>
      <c r="C56" s="181"/>
      <c r="D56" s="271"/>
      <c r="E56" s="36"/>
      <c r="F56" s="290"/>
      <c r="G56" s="288"/>
      <c r="H56" s="281"/>
      <c r="I56" s="281"/>
    </row>
    <row r="57" spans="1:10" s="151" customFormat="1" ht="16.95" customHeight="1">
      <c r="A57" s="45" t="s">
        <v>92</v>
      </c>
      <c r="B57" s="131"/>
      <c r="C57" s="181"/>
      <c r="D57" s="271"/>
      <c r="E57" s="36"/>
      <c r="F57" s="290"/>
      <c r="G57" s="288"/>
      <c r="H57" s="281"/>
      <c r="I57" s="281"/>
    </row>
    <row r="58" spans="1:10" s="151" customFormat="1" ht="16.95" customHeight="1">
      <c r="A58" s="45"/>
      <c r="B58" s="131"/>
      <c r="C58" s="131"/>
      <c r="D58" s="311"/>
      <c r="E58" s="36"/>
      <c r="F58" s="290"/>
      <c r="G58" s="288"/>
      <c r="H58" s="281"/>
      <c r="I58" s="281"/>
    </row>
    <row r="59" spans="1:10" s="151" customFormat="1" ht="16.95" customHeight="1">
      <c r="A59" s="45" t="s">
        <v>92</v>
      </c>
      <c r="B59" s="291"/>
      <c r="C59" s="292"/>
      <c r="D59" s="293"/>
      <c r="E59" s="294"/>
      <c r="F59" s="286"/>
      <c r="G59" s="295"/>
      <c r="H59" s="281"/>
      <c r="I59" s="281"/>
    </row>
    <row r="60" spans="1:10" s="151" customFormat="1" ht="16.95" customHeight="1">
      <c r="A60" s="45" t="s">
        <v>92</v>
      </c>
      <c r="B60" s="291"/>
      <c r="C60" s="292"/>
      <c r="D60" s="293"/>
      <c r="E60" s="294"/>
      <c r="F60" s="286"/>
      <c r="G60" s="295"/>
      <c r="H60" s="281"/>
      <c r="I60" s="281"/>
    </row>
    <row r="61" spans="1:10" s="121" customFormat="1" ht="16.2">
      <c r="A61" s="168" t="s">
        <v>81</v>
      </c>
      <c r="B61" s="291"/>
      <c r="C61" s="296"/>
      <c r="D61" s="271"/>
      <c r="E61" s="294"/>
      <c r="F61" s="290"/>
      <c r="G61" s="295"/>
      <c r="H61" s="281"/>
      <c r="I61" s="281"/>
      <c r="J61" s="169"/>
    </row>
    <row r="62" spans="1:10" s="121" customFormat="1" ht="16.2">
      <c r="A62" s="168"/>
      <c r="B62" s="298"/>
      <c r="C62" s="299"/>
      <c r="D62" s="300" t="s">
        <v>313</v>
      </c>
      <c r="E62" s="301"/>
      <c r="F62" s="139">
        <v>36773658</v>
      </c>
      <c r="G62" s="139">
        <v>39985000</v>
      </c>
      <c r="H62" s="139">
        <v>-3211342</v>
      </c>
      <c r="I62" s="38">
        <v>-8.0299999999999994</v>
      </c>
      <c r="J62" s="169"/>
    </row>
  </sheetData>
  <mergeCells count="11">
    <mergeCell ref="H6:I6"/>
    <mergeCell ref="A2:I2"/>
    <mergeCell ref="A3:I3"/>
    <mergeCell ref="A4:I4"/>
    <mergeCell ref="F5:G5"/>
    <mergeCell ref="H5:I5"/>
    <mergeCell ref="A6:A7"/>
    <mergeCell ref="B6:C6"/>
    <mergeCell ref="D6:E7"/>
    <mergeCell ref="F6:F7"/>
    <mergeCell ref="G6:G7"/>
  </mergeCells>
  <phoneticPr fontId="8" type="noConversion"/>
  <printOptions horizontalCentered="1"/>
  <pageMargins left="0.31496062992125984" right="0.31496062992125984" top="0.39370078740157483" bottom="0.51181102362204722" header="0.51181102362204722" footer="0.31496062992125984"/>
  <pageSetup paperSize="9" scale="7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96D8E-667C-40FB-A28E-369D7892040E}">
  <sheetPr>
    <tabColor theme="5" tint="0.79998168889431442"/>
  </sheetPr>
  <dimension ref="A1:K75"/>
  <sheetViews>
    <sheetView showZeros="0" view="pageBreakPreview" zoomScale="110" zoomScaleNormal="90" zoomScaleSheetLayoutView="110" workbookViewId="0">
      <pane xSplit="5" ySplit="7" topLeftCell="F8" activePane="bottomRight" state="frozen"/>
      <selection activeCell="F19" sqref="F19"/>
      <selection pane="topRight" activeCell="F19" sqref="F19"/>
      <selection pane="bottomLeft" activeCell="F19" sqref="F19"/>
      <selection pane="bottomRight" activeCell="E61" sqref="E61"/>
    </sheetView>
  </sheetViews>
  <sheetFormatPr defaultColWidth="8.69921875" defaultRowHeight="16.95" customHeight="1"/>
  <cols>
    <col min="1" max="1" width="3.09765625" style="24" hidden="1" customWidth="1"/>
    <col min="2" max="2" width="14.69921875" style="7" bestFit="1" customWidth="1"/>
    <col min="3" max="3" width="14.19921875" style="7" bestFit="1" customWidth="1"/>
    <col min="4" max="4" width="2.8984375" style="7" customWidth="1"/>
    <col min="5" max="5" width="42" style="7" bestFit="1" customWidth="1"/>
    <col min="6" max="6" width="11.69921875" style="8" bestFit="1" customWidth="1"/>
    <col min="7" max="7" width="12.5" style="7" bestFit="1" customWidth="1"/>
    <col min="8" max="8" width="12.69921875" style="7" bestFit="1" customWidth="1"/>
    <col min="9" max="9" width="8.5" style="150" bestFit="1" customWidth="1"/>
    <col min="10" max="10" width="17.59765625" style="155" customWidth="1"/>
    <col min="11" max="11" width="14.8984375" style="7" customWidth="1"/>
    <col min="12" max="256" width="8.69921875" style="7"/>
    <col min="257" max="257" width="0" style="7" hidden="1" customWidth="1"/>
    <col min="258" max="258" width="14.59765625" style="7" customWidth="1"/>
    <col min="259" max="259" width="12.3984375" style="7" customWidth="1"/>
    <col min="260" max="260" width="2.8984375" style="7" customWidth="1"/>
    <col min="261" max="261" width="36.5" style="7" customWidth="1"/>
    <col min="262" max="263" width="13" style="7" customWidth="1"/>
    <col min="264" max="264" width="12.69921875" style="7" bestFit="1" customWidth="1"/>
    <col min="265" max="265" width="11.8984375" style="7" customWidth="1"/>
    <col min="266" max="266" width="17.59765625" style="7" customWidth="1"/>
    <col min="267" max="267" width="14.8984375" style="7" customWidth="1"/>
    <col min="268" max="512" width="8.69921875" style="7"/>
    <col min="513" max="513" width="0" style="7" hidden="1" customWidth="1"/>
    <col min="514" max="514" width="14.59765625" style="7" customWidth="1"/>
    <col min="515" max="515" width="12.3984375" style="7" customWidth="1"/>
    <col min="516" max="516" width="2.8984375" style="7" customWidth="1"/>
    <col min="517" max="517" width="36.5" style="7" customWidth="1"/>
    <col min="518" max="519" width="13" style="7" customWidth="1"/>
    <col min="520" max="520" width="12.69921875" style="7" bestFit="1" customWidth="1"/>
    <col min="521" max="521" width="11.8984375" style="7" customWidth="1"/>
    <col min="522" max="522" width="17.59765625" style="7" customWidth="1"/>
    <col min="523" max="523" width="14.8984375" style="7" customWidth="1"/>
    <col min="524" max="768" width="8.69921875" style="7"/>
    <col min="769" max="769" width="0" style="7" hidden="1" customWidth="1"/>
    <col min="770" max="770" width="14.59765625" style="7" customWidth="1"/>
    <col min="771" max="771" width="12.3984375" style="7" customWidth="1"/>
    <col min="772" max="772" width="2.8984375" style="7" customWidth="1"/>
    <col min="773" max="773" width="36.5" style="7" customWidth="1"/>
    <col min="774" max="775" width="13" style="7" customWidth="1"/>
    <col min="776" max="776" width="12.69921875" style="7" bestFit="1" customWidth="1"/>
    <col min="777" max="777" width="11.8984375" style="7" customWidth="1"/>
    <col min="778" max="778" width="17.59765625" style="7" customWidth="1"/>
    <col min="779" max="779" width="14.8984375" style="7" customWidth="1"/>
    <col min="780" max="1024" width="8.69921875" style="7"/>
    <col min="1025" max="1025" width="0" style="7" hidden="1" customWidth="1"/>
    <col min="1026" max="1026" width="14.59765625" style="7" customWidth="1"/>
    <col min="1027" max="1027" width="12.3984375" style="7" customWidth="1"/>
    <col min="1028" max="1028" width="2.8984375" style="7" customWidth="1"/>
    <col min="1029" max="1029" width="36.5" style="7" customWidth="1"/>
    <col min="1030" max="1031" width="13" style="7" customWidth="1"/>
    <col min="1032" max="1032" width="12.69921875" style="7" bestFit="1" customWidth="1"/>
    <col min="1033" max="1033" width="11.8984375" style="7" customWidth="1"/>
    <col min="1034" max="1034" width="17.59765625" style="7" customWidth="1"/>
    <col min="1035" max="1035" width="14.8984375" style="7" customWidth="1"/>
    <col min="1036" max="1280" width="8.69921875" style="7"/>
    <col min="1281" max="1281" width="0" style="7" hidden="1" customWidth="1"/>
    <col min="1282" max="1282" width="14.59765625" style="7" customWidth="1"/>
    <col min="1283" max="1283" width="12.3984375" style="7" customWidth="1"/>
    <col min="1284" max="1284" width="2.8984375" style="7" customWidth="1"/>
    <col min="1285" max="1285" width="36.5" style="7" customWidth="1"/>
    <col min="1286" max="1287" width="13" style="7" customWidth="1"/>
    <col min="1288" max="1288" width="12.69921875" style="7" bestFit="1" customWidth="1"/>
    <col min="1289" max="1289" width="11.8984375" style="7" customWidth="1"/>
    <col min="1290" max="1290" width="17.59765625" style="7" customWidth="1"/>
    <col min="1291" max="1291" width="14.8984375" style="7" customWidth="1"/>
    <col min="1292" max="1536" width="8.69921875" style="7"/>
    <col min="1537" max="1537" width="0" style="7" hidden="1" customWidth="1"/>
    <col min="1538" max="1538" width="14.59765625" style="7" customWidth="1"/>
    <col min="1539" max="1539" width="12.3984375" style="7" customWidth="1"/>
    <col min="1540" max="1540" width="2.8984375" style="7" customWidth="1"/>
    <col min="1541" max="1541" width="36.5" style="7" customWidth="1"/>
    <col min="1542" max="1543" width="13" style="7" customWidth="1"/>
    <col min="1544" max="1544" width="12.69921875" style="7" bestFit="1" customWidth="1"/>
    <col min="1545" max="1545" width="11.8984375" style="7" customWidth="1"/>
    <col min="1546" max="1546" width="17.59765625" style="7" customWidth="1"/>
    <col min="1547" max="1547" width="14.8984375" style="7" customWidth="1"/>
    <col min="1548" max="1792" width="8.69921875" style="7"/>
    <col min="1793" max="1793" width="0" style="7" hidden="1" customWidth="1"/>
    <col min="1794" max="1794" width="14.59765625" style="7" customWidth="1"/>
    <col min="1795" max="1795" width="12.3984375" style="7" customWidth="1"/>
    <col min="1796" max="1796" width="2.8984375" style="7" customWidth="1"/>
    <col min="1797" max="1797" width="36.5" style="7" customWidth="1"/>
    <col min="1798" max="1799" width="13" style="7" customWidth="1"/>
    <col min="1800" max="1800" width="12.69921875" style="7" bestFit="1" customWidth="1"/>
    <col min="1801" max="1801" width="11.8984375" style="7" customWidth="1"/>
    <col min="1802" max="1802" width="17.59765625" style="7" customWidth="1"/>
    <col min="1803" max="1803" width="14.8984375" style="7" customWidth="1"/>
    <col min="1804" max="2048" width="8.69921875" style="7"/>
    <col min="2049" max="2049" width="0" style="7" hidden="1" customWidth="1"/>
    <col min="2050" max="2050" width="14.59765625" style="7" customWidth="1"/>
    <col min="2051" max="2051" width="12.3984375" style="7" customWidth="1"/>
    <col min="2052" max="2052" width="2.8984375" style="7" customWidth="1"/>
    <col min="2053" max="2053" width="36.5" style="7" customWidth="1"/>
    <col min="2054" max="2055" width="13" style="7" customWidth="1"/>
    <col min="2056" max="2056" width="12.69921875" style="7" bestFit="1" customWidth="1"/>
    <col min="2057" max="2057" width="11.8984375" style="7" customWidth="1"/>
    <col min="2058" max="2058" width="17.59765625" style="7" customWidth="1"/>
    <col min="2059" max="2059" width="14.8984375" style="7" customWidth="1"/>
    <col min="2060" max="2304" width="8.69921875" style="7"/>
    <col min="2305" max="2305" width="0" style="7" hidden="1" customWidth="1"/>
    <col min="2306" max="2306" width="14.59765625" style="7" customWidth="1"/>
    <col min="2307" max="2307" width="12.3984375" style="7" customWidth="1"/>
    <col min="2308" max="2308" width="2.8984375" style="7" customWidth="1"/>
    <col min="2309" max="2309" width="36.5" style="7" customWidth="1"/>
    <col min="2310" max="2311" width="13" style="7" customWidth="1"/>
    <col min="2312" max="2312" width="12.69921875" style="7" bestFit="1" customWidth="1"/>
    <col min="2313" max="2313" width="11.8984375" style="7" customWidth="1"/>
    <col min="2314" max="2314" width="17.59765625" style="7" customWidth="1"/>
    <col min="2315" max="2315" width="14.8984375" style="7" customWidth="1"/>
    <col min="2316" max="2560" width="8.69921875" style="7"/>
    <col min="2561" max="2561" width="0" style="7" hidden="1" customWidth="1"/>
    <col min="2562" max="2562" width="14.59765625" style="7" customWidth="1"/>
    <col min="2563" max="2563" width="12.3984375" style="7" customWidth="1"/>
    <col min="2564" max="2564" width="2.8984375" style="7" customWidth="1"/>
    <col min="2565" max="2565" width="36.5" style="7" customWidth="1"/>
    <col min="2566" max="2567" width="13" style="7" customWidth="1"/>
    <col min="2568" max="2568" width="12.69921875" style="7" bestFit="1" customWidth="1"/>
    <col min="2569" max="2569" width="11.8984375" style="7" customWidth="1"/>
    <col min="2570" max="2570" width="17.59765625" style="7" customWidth="1"/>
    <col min="2571" max="2571" width="14.8984375" style="7" customWidth="1"/>
    <col min="2572" max="2816" width="8.69921875" style="7"/>
    <col min="2817" max="2817" width="0" style="7" hidden="1" customWidth="1"/>
    <col min="2818" max="2818" width="14.59765625" style="7" customWidth="1"/>
    <col min="2819" max="2819" width="12.3984375" style="7" customWidth="1"/>
    <col min="2820" max="2820" width="2.8984375" style="7" customWidth="1"/>
    <col min="2821" max="2821" width="36.5" style="7" customWidth="1"/>
    <col min="2822" max="2823" width="13" style="7" customWidth="1"/>
    <col min="2824" max="2824" width="12.69921875" style="7" bestFit="1" customWidth="1"/>
    <col min="2825" max="2825" width="11.8984375" style="7" customWidth="1"/>
    <col min="2826" max="2826" width="17.59765625" style="7" customWidth="1"/>
    <col min="2827" max="2827" width="14.8984375" style="7" customWidth="1"/>
    <col min="2828" max="3072" width="8.69921875" style="7"/>
    <col min="3073" max="3073" width="0" style="7" hidden="1" customWidth="1"/>
    <col min="3074" max="3074" width="14.59765625" style="7" customWidth="1"/>
    <col min="3075" max="3075" width="12.3984375" style="7" customWidth="1"/>
    <col min="3076" max="3076" width="2.8984375" style="7" customWidth="1"/>
    <col min="3077" max="3077" width="36.5" style="7" customWidth="1"/>
    <col min="3078" max="3079" width="13" style="7" customWidth="1"/>
    <col min="3080" max="3080" width="12.69921875" style="7" bestFit="1" customWidth="1"/>
    <col min="3081" max="3081" width="11.8984375" style="7" customWidth="1"/>
    <col min="3082" max="3082" width="17.59765625" style="7" customWidth="1"/>
    <col min="3083" max="3083" width="14.8984375" style="7" customWidth="1"/>
    <col min="3084" max="3328" width="8.69921875" style="7"/>
    <col min="3329" max="3329" width="0" style="7" hidden="1" customWidth="1"/>
    <col min="3330" max="3330" width="14.59765625" style="7" customWidth="1"/>
    <col min="3331" max="3331" width="12.3984375" style="7" customWidth="1"/>
    <col min="3332" max="3332" width="2.8984375" style="7" customWidth="1"/>
    <col min="3333" max="3333" width="36.5" style="7" customWidth="1"/>
    <col min="3334" max="3335" width="13" style="7" customWidth="1"/>
    <col min="3336" max="3336" width="12.69921875" style="7" bestFit="1" customWidth="1"/>
    <col min="3337" max="3337" width="11.8984375" style="7" customWidth="1"/>
    <col min="3338" max="3338" width="17.59765625" style="7" customWidth="1"/>
    <col min="3339" max="3339" width="14.8984375" style="7" customWidth="1"/>
    <col min="3340" max="3584" width="8.69921875" style="7"/>
    <col min="3585" max="3585" width="0" style="7" hidden="1" customWidth="1"/>
    <col min="3586" max="3586" width="14.59765625" style="7" customWidth="1"/>
    <col min="3587" max="3587" width="12.3984375" style="7" customWidth="1"/>
    <col min="3588" max="3588" width="2.8984375" style="7" customWidth="1"/>
    <col min="3589" max="3589" width="36.5" style="7" customWidth="1"/>
    <col min="3590" max="3591" width="13" style="7" customWidth="1"/>
    <col min="3592" max="3592" width="12.69921875" style="7" bestFit="1" customWidth="1"/>
    <col min="3593" max="3593" width="11.8984375" style="7" customWidth="1"/>
    <col min="3594" max="3594" width="17.59765625" style="7" customWidth="1"/>
    <col min="3595" max="3595" width="14.8984375" style="7" customWidth="1"/>
    <col min="3596" max="3840" width="8.69921875" style="7"/>
    <col min="3841" max="3841" width="0" style="7" hidden="1" customWidth="1"/>
    <col min="3842" max="3842" width="14.59765625" style="7" customWidth="1"/>
    <col min="3843" max="3843" width="12.3984375" style="7" customWidth="1"/>
    <col min="3844" max="3844" width="2.8984375" style="7" customWidth="1"/>
    <col min="3845" max="3845" width="36.5" style="7" customWidth="1"/>
    <col min="3846" max="3847" width="13" style="7" customWidth="1"/>
    <col min="3848" max="3848" width="12.69921875" style="7" bestFit="1" customWidth="1"/>
    <col min="3849" max="3849" width="11.8984375" style="7" customWidth="1"/>
    <col min="3850" max="3850" width="17.59765625" style="7" customWidth="1"/>
    <col min="3851" max="3851" width="14.8984375" style="7" customWidth="1"/>
    <col min="3852" max="4096" width="8.69921875" style="7"/>
    <col min="4097" max="4097" width="0" style="7" hidden="1" customWidth="1"/>
    <col min="4098" max="4098" width="14.59765625" style="7" customWidth="1"/>
    <col min="4099" max="4099" width="12.3984375" style="7" customWidth="1"/>
    <col min="4100" max="4100" width="2.8984375" style="7" customWidth="1"/>
    <col min="4101" max="4101" width="36.5" style="7" customWidth="1"/>
    <col min="4102" max="4103" width="13" style="7" customWidth="1"/>
    <col min="4104" max="4104" width="12.69921875" style="7" bestFit="1" customWidth="1"/>
    <col min="4105" max="4105" width="11.8984375" style="7" customWidth="1"/>
    <col min="4106" max="4106" width="17.59765625" style="7" customWidth="1"/>
    <col min="4107" max="4107" width="14.8984375" style="7" customWidth="1"/>
    <col min="4108" max="4352" width="8.69921875" style="7"/>
    <col min="4353" max="4353" width="0" style="7" hidden="1" customWidth="1"/>
    <col min="4354" max="4354" width="14.59765625" style="7" customWidth="1"/>
    <col min="4355" max="4355" width="12.3984375" style="7" customWidth="1"/>
    <col min="4356" max="4356" width="2.8984375" style="7" customWidth="1"/>
    <col min="4357" max="4357" width="36.5" style="7" customWidth="1"/>
    <col min="4358" max="4359" width="13" style="7" customWidth="1"/>
    <col min="4360" max="4360" width="12.69921875" style="7" bestFit="1" customWidth="1"/>
    <col min="4361" max="4361" width="11.8984375" style="7" customWidth="1"/>
    <col min="4362" max="4362" width="17.59765625" style="7" customWidth="1"/>
    <col min="4363" max="4363" width="14.8984375" style="7" customWidth="1"/>
    <col min="4364" max="4608" width="8.69921875" style="7"/>
    <col min="4609" max="4609" width="0" style="7" hidden="1" customWidth="1"/>
    <col min="4610" max="4610" width="14.59765625" style="7" customWidth="1"/>
    <col min="4611" max="4611" width="12.3984375" style="7" customWidth="1"/>
    <col min="4612" max="4612" width="2.8984375" style="7" customWidth="1"/>
    <col min="4613" max="4613" width="36.5" style="7" customWidth="1"/>
    <col min="4614" max="4615" width="13" style="7" customWidth="1"/>
    <col min="4616" max="4616" width="12.69921875" style="7" bestFit="1" customWidth="1"/>
    <col min="4617" max="4617" width="11.8984375" style="7" customWidth="1"/>
    <col min="4618" max="4618" width="17.59765625" style="7" customWidth="1"/>
    <col min="4619" max="4619" width="14.8984375" style="7" customWidth="1"/>
    <col min="4620" max="4864" width="8.69921875" style="7"/>
    <col min="4865" max="4865" width="0" style="7" hidden="1" customWidth="1"/>
    <col min="4866" max="4866" width="14.59765625" style="7" customWidth="1"/>
    <col min="4867" max="4867" width="12.3984375" style="7" customWidth="1"/>
    <col min="4868" max="4868" width="2.8984375" style="7" customWidth="1"/>
    <col min="4869" max="4869" width="36.5" style="7" customWidth="1"/>
    <col min="4870" max="4871" width="13" style="7" customWidth="1"/>
    <col min="4872" max="4872" width="12.69921875" style="7" bestFit="1" customWidth="1"/>
    <col min="4873" max="4873" width="11.8984375" style="7" customWidth="1"/>
    <col min="4874" max="4874" width="17.59765625" style="7" customWidth="1"/>
    <col min="4875" max="4875" width="14.8984375" style="7" customWidth="1"/>
    <col min="4876" max="5120" width="8.69921875" style="7"/>
    <col min="5121" max="5121" width="0" style="7" hidden="1" customWidth="1"/>
    <col min="5122" max="5122" width="14.59765625" style="7" customWidth="1"/>
    <col min="5123" max="5123" width="12.3984375" style="7" customWidth="1"/>
    <col min="5124" max="5124" width="2.8984375" style="7" customWidth="1"/>
    <col min="5125" max="5125" width="36.5" style="7" customWidth="1"/>
    <col min="5126" max="5127" width="13" style="7" customWidth="1"/>
    <col min="5128" max="5128" width="12.69921875" style="7" bestFit="1" customWidth="1"/>
    <col min="5129" max="5129" width="11.8984375" style="7" customWidth="1"/>
    <col min="5130" max="5130" width="17.59765625" style="7" customWidth="1"/>
    <col min="5131" max="5131" width="14.8984375" style="7" customWidth="1"/>
    <col min="5132" max="5376" width="8.69921875" style="7"/>
    <col min="5377" max="5377" width="0" style="7" hidden="1" customWidth="1"/>
    <col min="5378" max="5378" width="14.59765625" style="7" customWidth="1"/>
    <col min="5379" max="5379" width="12.3984375" style="7" customWidth="1"/>
    <col min="5380" max="5380" width="2.8984375" style="7" customWidth="1"/>
    <col min="5381" max="5381" width="36.5" style="7" customWidth="1"/>
    <col min="5382" max="5383" width="13" style="7" customWidth="1"/>
    <col min="5384" max="5384" width="12.69921875" style="7" bestFit="1" customWidth="1"/>
    <col min="5385" max="5385" width="11.8984375" style="7" customWidth="1"/>
    <col min="5386" max="5386" width="17.59765625" style="7" customWidth="1"/>
    <col min="5387" max="5387" width="14.8984375" style="7" customWidth="1"/>
    <col min="5388" max="5632" width="8.69921875" style="7"/>
    <col min="5633" max="5633" width="0" style="7" hidden="1" customWidth="1"/>
    <col min="5634" max="5634" width="14.59765625" style="7" customWidth="1"/>
    <col min="5635" max="5635" width="12.3984375" style="7" customWidth="1"/>
    <col min="5636" max="5636" width="2.8984375" style="7" customWidth="1"/>
    <col min="5637" max="5637" width="36.5" style="7" customWidth="1"/>
    <col min="5638" max="5639" width="13" style="7" customWidth="1"/>
    <col min="5640" max="5640" width="12.69921875" style="7" bestFit="1" customWidth="1"/>
    <col min="5641" max="5641" width="11.8984375" style="7" customWidth="1"/>
    <col min="5642" max="5642" width="17.59765625" style="7" customWidth="1"/>
    <col min="5643" max="5643" width="14.8984375" style="7" customWidth="1"/>
    <col min="5644" max="5888" width="8.69921875" style="7"/>
    <col min="5889" max="5889" width="0" style="7" hidden="1" customWidth="1"/>
    <col min="5890" max="5890" width="14.59765625" style="7" customWidth="1"/>
    <col min="5891" max="5891" width="12.3984375" style="7" customWidth="1"/>
    <col min="5892" max="5892" width="2.8984375" style="7" customWidth="1"/>
    <col min="5893" max="5893" width="36.5" style="7" customWidth="1"/>
    <col min="5894" max="5895" width="13" style="7" customWidth="1"/>
    <col min="5896" max="5896" width="12.69921875" style="7" bestFit="1" customWidth="1"/>
    <col min="5897" max="5897" width="11.8984375" style="7" customWidth="1"/>
    <col min="5898" max="5898" width="17.59765625" style="7" customWidth="1"/>
    <col min="5899" max="5899" width="14.8984375" style="7" customWidth="1"/>
    <col min="5900" max="6144" width="8.69921875" style="7"/>
    <col min="6145" max="6145" width="0" style="7" hidden="1" customWidth="1"/>
    <col min="6146" max="6146" width="14.59765625" style="7" customWidth="1"/>
    <col min="6147" max="6147" width="12.3984375" style="7" customWidth="1"/>
    <col min="6148" max="6148" width="2.8984375" style="7" customWidth="1"/>
    <col min="6149" max="6149" width="36.5" style="7" customWidth="1"/>
    <col min="6150" max="6151" width="13" style="7" customWidth="1"/>
    <col min="6152" max="6152" width="12.69921875" style="7" bestFit="1" customWidth="1"/>
    <col min="6153" max="6153" width="11.8984375" style="7" customWidth="1"/>
    <col min="6154" max="6154" width="17.59765625" style="7" customWidth="1"/>
    <col min="6155" max="6155" width="14.8984375" style="7" customWidth="1"/>
    <col min="6156" max="6400" width="8.69921875" style="7"/>
    <col min="6401" max="6401" width="0" style="7" hidden="1" customWidth="1"/>
    <col min="6402" max="6402" width="14.59765625" style="7" customWidth="1"/>
    <col min="6403" max="6403" width="12.3984375" style="7" customWidth="1"/>
    <col min="6404" max="6404" width="2.8984375" style="7" customWidth="1"/>
    <col min="6405" max="6405" width="36.5" style="7" customWidth="1"/>
    <col min="6406" max="6407" width="13" style="7" customWidth="1"/>
    <col min="6408" max="6408" width="12.69921875" style="7" bestFit="1" customWidth="1"/>
    <col min="6409" max="6409" width="11.8984375" style="7" customWidth="1"/>
    <col min="6410" max="6410" width="17.59765625" style="7" customWidth="1"/>
    <col min="6411" max="6411" width="14.8984375" style="7" customWidth="1"/>
    <col min="6412" max="6656" width="8.69921875" style="7"/>
    <col min="6657" max="6657" width="0" style="7" hidden="1" customWidth="1"/>
    <col min="6658" max="6658" width="14.59765625" style="7" customWidth="1"/>
    <col min="6659" max="6659" width="12.3984375" style="7" customWidth="1"/>
    <col min="6660" max="6660" width="2.8984375" style="7" customWidth="1"/>
    <col min="6661" max="6661" width="36.5" style="7" customWidth="1"/>
    <col min="6662" max="6663" width="13" style="7" customWidth="1"/>
    <col min="6664" max="6664" width="12.69921875" style="7" bestFit="1" customWidth="1"/>
    <col min="6665" max="6665" width="11.8984375" style="7" customWidth="1"/>
    <col min="6666" max="6666" width="17.59765625" style="7" customWidth="1"/>
    <col min="6667" max="6667" width="14.8984375" style="7" customWidth="1"/>
    <col min="6668" max="6912" width="8.69921875" style="7"/>
    <col min="6913" max="6913" width="0" style="7" hidden="1" customWidth="1"/>
    <col min="6914" max="6914" width="14.59765625" style="7" customWidth="1"/>
    <col min="6915" max="6915" width="12.3984375" style="7" customWidth="1"/>
    <col min="6916" max="6916" width="2.8984375" style="7" customWidth="1"/>
    <col min="6917" max="6917" width="36.5" style="7" customWidth="1"/>
    <col min="6918" max="6919" width="13" style="7" customWidth="1"/>
    <col min="6920" max="6920" width="12.69921875" style="7" bestFit="1" customWidth="1"/>
    <col min="6921" max="6921" width="11.8984375" style="7" customWidth="1"/>
    <col min="6922" max="6922" width="17.59765625" style="7" customWidth="1"/>
    <col min="6923" max="6923" width="14.8984375" style="7" customWidth="1"/>
    <col min="6924" max="7168" width="8.69921875" style="7"/>
    <col min="7169" max="7169" width="0" style="7" hidden="1" customWidth="1"/>
    <col min="7170" max="7170" width="14.59765625" style="7" customWidth="1"/>
    <col min="7171" max="7171" width="12.3984375" style="7" customWidth="1"/>
    <col min="7172" max="7172" width="2.8984375" style="7" customWidth="1"/>
    <col min="7173" max="7173" width="36.5" style="7" customWidth="1"/>
    <col min="7174" max="7175" width="13" style="7" customWidth="1"/>
    <col min="7176" max="7176" width="12.69921875" style="7" bestFit="1" customWidth="1"/>
    <col min="7177" max="7177" width="11.8984375" style="7" customWidth="1"/>
    <col min="7178" max="7178" width="17.59765625" style="7" customWidth="1"/>
    <col min="7179" max="7179" width="14.8984375" style="7" customWidth="1"/>
    <col min="7180" max="7424" width="8.69921875" style="7"/>
    <col min="7425" max="7425" width="0" style="7" hidden="1" customWidth="1"/>
    <col min="7426" max="7426" width="14.59765625" style="7" customWidth="1"/>
    <col min="7427" max="7427" width="12.3984375" style="7" customWidth="1"/>
    <col min="7428" max="7428" width="2.8984375" style="7" customWidth="1"/>
    <col min="7429" max="7429" width="36.5" style="7" customWidth="1"/>
    <col min="7430" max="7431" width="13" style="7" customWidth="1"/>
    <col min="7432" max="7432" width="12.69921875" style="7" bestFit="1" customWidth="1"/>
    <col min="7433" max="7433" width="11.8984375" style="7" customWidth="1"/>
    <col min="7434" max="7434" width="17.59765625" style="7" customWidth="1"/>
    <col min="7435" max="7435" width="14.8984375" style="7" customWidth="1"/>
    <col min="7436" max="7680" width="8.69921875" style="7"/>
    <col min="7681" max="7681" width="0" style="7" hidden="1" customWidth="1"/>
    <col min="7682" max="7682" width="14.59765625" style="7" customWidth="1"/>
    <col min="7683" max="7683" width="12.3984375" style="7" customWidth="1"/>
    <col min="7684" max="7684" width="2.8984375" style="7" customWidth="1"/>
    <col min="7685" max="7685" width="36.5" style="7" customWidth="1"/>
    <col min="7686" max="7687" width="13" style="7" customWidth="1"/>
    <col min="7688" max="7688" width="12.69921875" style="7" bestFit="1" customWidth="1"/>
    <col min="7689" max="7689" width="11.8984375" style="7" customWidth="1"/>
    <col min="7690" max="7690" width="17.59765625" style="7" customWidth="1"/>
    <col min="7691" max="7691" width="14.8984375" style="7" customWidth="1"/>
    <col min="7692" max="7936" width="8.69921875" style="7"/>
    <col min="7937" max="7937" width="0" style="7" hidden="1" customWidth="1"/>
    <col min="7938" max="7938" width="14.59765625" style="7" customWidth="1"/>
    <col min="7939" max="7939" width="12.3984375" style="7" customWidth="1"/>
    <col min="7940" max="7940" width="2.8984375" style="7" customWidth="1"/>
    <col min="7941" max="7941" width="36.5" style="7" customWidth="1"/>
    <col min="7942" max="7943" width="13" style="7" customWidth="1"/>
    <col min="7944" max="7944" width="12.69921875" style="7" bestFit="1" customWidth="1"/>
    <col min="7945" max="7945" width="11.8984375" style="7" customWidth="1"/>
    <col min="7946" max="7946" width="17.59765625" style="7" customWidth="1"/>
    <col min="7947" max="7947" width="14.8984375" style="7" customWidth="1"/>
    <col min="7948" max="8192" width="8.69921875" style="7"/>
    <col min="8193" max="8193" width="0" style="7" hidden="1" customWidth="1"/>
    <col min="8194" max="8194" width="14.59765625" style="7" customWidth="1"/>
    <col min="8195" max="8195" width="12.3984375" style="7" customWidth="1"/>
    <col min="8196" max="8196" width="2.8984375" style="7" customWidth="1"/>
    <col min="8197" max="8197" width="36.5" style="7" customWidth="1"/>
    <col min="8198" max="8199" width="13" style="7" customWidth="1"/>
    <col min="8200" max="8200" width="12.69921875" style="7" bestFit="1" customWidth="1"/>
    <col min="8201" max="8201" width="11.8984375" style="7" customWidth="1"/>
    <col min="8202" max="8202" width="17.59765625" style="7" customWidth="1"/>
    <col min="8203" max="8203" width="14.8984375" style="7" customWidth="1"/>
    <col min="8204" max="8448" width="8.69921875" style="7"/>
    <col min="8449" max="8449" width="0" style="7" hidden="1" customWidth="1"/>
    <col min="8450" max="8450" width="14.59765625" style="7" customWidth="1"/>
    <col min="8451" max="8451" width="12.3984375" style="7" customWidth="1"/>
    <col min="8452" max="8452" width="2.8984375" style="7" customWidth="1"/>
    <col min="8453" max="8453" width="36.5" style="7" customWidth="1"/>
    <col min="8454" max="8455" width="13" style="7" customWidth="1"/>
    <col min="8456" max="8456" width="12.69921875" style="7" bestFit="1" customWidth="1"/>
    <col min="8457" max="8457" width="11.8984375" style="7" customWidth="1"/>
    <col min="8458" max="8458" width="17.59765625" style="7" customWidth="1"/>
    <col min="8459" max="8459" width="14.8984375" style="7" customWidth="1"/>
    <col min="8460" max="8704" width="8.69921875" style="7"/>
    <col min="8705" max="8705" width="0" style="7" hidden="1" customWidth="1"/>
    <col min="8706" max="8706" width="14.59765625" style="7" customWidth="1"/>
    <col min="8707" max="8707" width="12.3984375" style="7" customWidth="1"/>
    <col min="8708" max="8708" width="2.8984375" style="7" customWidth="1"/>
    <col min="8709" max="8709" width="36.5" style="7" customWidth="1"/>
    <col min="8710" max="8711" width="13" style="7" customWidth="1"/>
    <col min="8712" max="8712" width="12.69921875" style="7" bestFit="1" customWidth="1"/>
    <col min="8713" max="8713" width="11.8984375" style="7" customWidth="1"/>
    <col min="8714" max="8714" width="17.59765625" style="7" customWidth="1"/>
    <col min="8715" max="8715" width="14.8984375" style="7" customWidth="1"/>
    <col min="8716" max="8960" width="8.69921875" style="7"/>
    <col min="8961" max="8961" width="0" style="7" hidden="1" customWidth="1"/>
    <col min="8962" max="8962" width="14.59765625" style="7" customWidth="1"/>
    <col min="8963" max="8963" width="12.3984375" style="7" customWidth="1"/>
    <col min="8964" max="8964" width="2.8984375" style="7" customWidth="1"/>
    <col min="8965" max="8965" width="36.5" style="7" customWidth="1"/>
    <col min="8966" max="8967" width="13" style="7" customWidth="1"/>
    <col min="8968" max="8968" width="12.69921875" style="7" bestFit="1" customWidth="1"/>
    <col min="8969" max="8969" width="11.8984375" style="7" customWidth="1"/>
    <col min="8970" max="8970" width="17.59765625" style="7" customWidth="1"/>
    <col min="8971" max="8971" width="14.8984375" style="7" customWidth="1"/>
    <col min="8972" max="9216" width="8.69921875" style="7"/>
    <col min="9217" max="9217" width="0" style="7" hidden="1" customWidth="1"/>
    <col min="9218" max="9218" width="14.59765625" style="7" customWidth="1"/>
    <col min="9219" max="9219" width="12.3984375" style="7" customWidth="1"/>
    <col min="9220" max="9220" width="2.8984375" style="7" customWidth="1"/>
    <col min="9221" max="9221" width="36.5" style="7" customWidth="1"/>
    <col min="9222" max="9223" width="13" style="7" customWidth="1"/>
    <col min="9224" max="9224" width="12.69921875" style="7" bestFit="1" customWidth="1"/>
    <col min="9225" max="9225" width="11.8984375" style="7" customWidth="1"/>
    <col min="9226" max="9226" width="17.59765625" style="7" customWidth="1"/>
    <col min="9227" max="9227" width="14.8984375" style="7" customWidth="1"/>
    <col min="9228" max="9472" width="8.69921875" style="7"/>
    <col min="9473" max="9473" width="0" style="7" hidden="1" customWidth="1"/>
    <col min="9474" max="9474" width="14.59765625" style="7" customWidth="1"/>
    <col min="9475" max="9475" width="12.3984375" style="7" customWidth="1"/>
    <col min="9476" max="9476" width="2.8984375" style="7" customWidth="1"/>
    <col min="9477" max="9477" width="36.5" style="7" customWidth="1"/>
    <col min="9478" max="9479" width="13" style="7" customWidth="1"/>
    <col min="9480" max="9480" width="12.69921875" style="7" bestFit="1" customWidth="1"/>
    <col min="9481" max="9481" width="11.8984375" style="7" customWidth="1"/>
    <col min="9482" max="9482" width="17.59765625" style="7" customWidth="1"/>
    <col min="9483" max="9483" width="14.8984375" style="7" customWidth="1"/>
    <col min="9484" max="9728" width="8.69921875" style="7"/>
    <col min="9729" max="9729" width="0" style="7" hidden="1" customWidth="1"/>
    <col min="9730" max="9730" width="14.59765625" style="7" customWidth="1"/>
    <col min="9731" max="9731" width="12.3984375" style="7" customWidth="1"/>
    <col min="9732" max="9732" width="2.8984375" style="7" customWidth="1"/>
    <col min="9733" max="9733" width="36.5" style="7" customWidth="1"/>
    <col min="9734" max="9735" width="13" style="7" customWidth="1"/>
    <col min="9736" max="9736" width="12.69921875" style="7" bestFit="1" customWidth="1"/>
    <col min="9737" max="9737" width="11.8984375" style="7" customWidth="1"/>
    <col min="9738" max="9738" width="17.59765625" style="7" customWidth="1"/>
    <col min="9739" max="9739" width="14.8984375" style="7" customWidth="1"/>
    <col min="9740" max="9984" width="8.69921875" style="7"/>
    <col min="9985" max="9985" width="0" style="7" hidden="1" customWidth="1"/>
    <col min="9986" max="9986" width="14.59765625" style="7" customWidth="1"/>
    <col min="9987" max="9987" width="12.3984375" style="7" customWidth="1"/>
    <col min="9988" max="9988" width="2.8984375" style="7" customWidth="1"/>
    <col min="9989" max="9989" width="36.5" style="7" customWidth="1"/>
    <col min="9990" max="9991" width="13" style="7" customWidth="1"/>
    <col min="9992" max="9992" width="12.69921875" style="7" bestFit="1" customWidth="1"/>
    <col min="9993" max="9993" width="11.8984375" style="7" customWidth="1"/>
    <col min="9994" max="9994" width="17.59765625" style="7" customWidth="1"/>
    <col min="9995" max="9995" width="14.8984375" style="7" customWidth="1"/>
    <col min="9996" max="10240" width="8.69921875" style="7"/>
    <col min="10241" max="10241" width="0" style="7" hidden="1" customWidth="1"/>
    <col min="10242" max="10242" width="14.59765625" style="7" customWidth="1"/>
    <col min="10243" max="10243" width="12.3984375" style="7" customWidth="1"/>
    <col min="10244" max="10244" width="2.8984375" style="7" customWidth="1"/>
    <col min="10245" max="10245" width="36.5" style="7" customWidth="1"/>
    <col min="10246" max="10247" width="13" style="7" customWidth="1"/>
    <col min="10248" max="10248" width="12.69921875" style="7" bestFit="1" customWidth="1"/>
    <col min="10249" max="10249" width="11.8984375" style="7" customWidth="1"/>
    <col min="10250" max="10250" width="17.59765625" style="7" customWidth="1"/>
    <col min="10251" max="10251" width="14.8984375" style="7" customWidth="1"/>
    <col min="10252" max="10496" width="8.69921875" style="7"/>
    <col min="10497" max="10497" width="0" style="7" hidden="1" customWidth="1"/>
    <col min="10498" max="10498" width="14.59765625" style="7" customWidth="1"/>
    <col min="10499" max="10499" width="12.3984375" style="7" customWidth="1"/>
    <col min="10500" max="10500" width="2.8984375" style="7" customWidth="1"/>
    <col min="10501" max="10501" width="36.5" style="7" customWidth="1"/>
    <col min="10502" max="10503" width="13" style="7" customWidth="1"/>
    <col min="10504" max="10504" width="12.69921875" style="7" bestFit="1" customWidth="1"/>
    <col min="10505" max="10505" width="11.8984375" style="7" customWidth="1"/>
    <col min="10506" max="10506" width="17.59765625" style="7" customWidth="1"/>
    <col min="10507" max="10507" width="14.8984375" style="7" customWidth="1"/>
    <col min="10508" max="10752" width="8.69921875" style="7"/>
    <col min="10753" max="10753" width="0" style="7" hidden="1" customWidth="1"/>
    <col min="10754" max="10754" width="14.59765625" style="7" customWidth="1"/>
    <col min="10755" max="10755" width="12.3984375" style="7" customWidth="1"/>
    <col min="10756" max="10756" width="2.8984375" style="7" customWidth="1"/>
    <col min="10757" max="10757" width="36.5" style="7" customWidth="1"/>
    <col min="10758" max="10759" width="13" style="7" customWidth="1"/>
    <col min="10760" max="10760" width="12.69921875" style="7" bestFit="1" customWidth="1"/>
    <col min="10761" max="10761" width="11.8984375" style="7" customWidth="1"/>
    <col min="10762" max="10762" width="17.59765625" style="7" customWidth="1"/>
    <col min="10763" max="10763" width="14.8984375" style="7" customWidth="1"/>
    <col min="10764" max="11008" width="8.69921875" style="7"/>
    <col min="11009" max="11009" width="0" style="7" hidden="1" customWidth="1"/>
    <col min="11010" max="11010" width="14.59765625" style="7" customWidth="1"/>
    <col min="11011" max="11011" width="12.3984375" style="7" customWidth="1"/>
    <col min="11012" max="11012" width="2.8984375" style="7" customWidth="1"/>
    <col min="11013" max="11013" width="36.5" style="7" customWidth="1"/>
    <col min="11014" max="11015" width="13" style="7" customWidth="1"/>
    <col min="11016" max="11016" width="12.69921875" style="7" bestFit="1" customWidth="1"/>
    <col min="11017" max="11017" width="11.8984375" style="7" customWidth="1"/>
    <col min="11018" max="11018" width="17.59765625" style="7" customWidth="1"/>
    <col min="11019" max="11019" width="14.8984375" style="7" customWidth="1"/>
    <col min="11020" max="11264" width="8.69921875" style="7"/>
    <col min="11265" max="11265" width="0" style="7" hidden="1" customWidth="1"/>
    <col min="11266" max="11266" width="14.59765625" style="7" customWidth="1"/>
    <col min="11267" max="11267" width="12.3984375" style="7" customWidth="1"/>
    <col min="11268" max="11268" width="2.8984375" style="7" customWidth="1"/>
    <col min="11269" max="11269" width="36.5" style="7" customWidth="1"/>
    <col min="11270" max="11271" width="13" style="7" customWidth="1"/>
    <col min="11272" max="11272" width="12.69921875" style="7" bestFit="1" customWidth="1"/>
    <col min="11273" max="11273" width="11.8984375" style="7" customWidth="1"/>
    <col min="11274" max="11274" width="17.59765625" style="7" customWidth="1"/>
    <col min="11275" max="11275" width="14.8984375" style="7" customWidth="1"/>
    <col min="11276" max="11520" width="8.69921875" style="7"/>
    <col min="11521" max="11521" width="0" style="7" hidden="1" customWidth="1"/>
    <col min="11522" max="11522" width="14.59765625" style="7" customWidth="1"/>
    <col min="11523" max="11523" width="12.3984375" style="7" customWidth="1"/>
    <col min="11524" max="11524" width="2.8984375" style="7" customWidth="1"/>
    <col min="11525" max="11525" width="36.5" style="7" customWidth="1"/>
    <col min="11526" max="11527" width="13" style="7" customWidth="1"/>
    <col min="11528" max="11528" width="12.69921875" style="7" bestFit="1" customWidth="1"/>
    <col min="11529" max="11529" width="11.8984375" style="7" customWidth="1"/>
    <col min="11530" max="11530" width="17.59765625" style="7" customWidth="1"/>
    <col min="11531" max="11531" width="14.8984375" style="7" customWidth="1"/>
    <col min="11532" max="11776" width="8.69921875" style="7"/>
    <col min="11777" max="11777" width="0" style="7" hidden="1" customWidth="1"/>
    <col min="11778" max="11778" width="14.59765625" style="7" customWidth="1"/>
    <col min="11779" max="11779" width="12.3984375" style="7" customWidth="1"/>
    <col min="11780" max="11780" width="2.8984375" style="7" customWidth="1"/>
    <col min="11781" max="11781" width="36.5" style="7" customWidth="1"/>
    <col min="11782" max="11783" width="13" style="7" customWidth="1"/>
    <col min="11784" max="11784" width="12.69921875" style="7" bestFit="1" customWidth="1"/>
    <col min="11785" max="11785" width="11.8984375" style="7" customWidth="1"/>
    <col min="11786" max="11786" width="17.59765625" style="7" customWidth="1"/>
    <col min="11787" max="11787" width="14.8984375" style="7" customWidth="1"/>
    <col min="11788" max="12032" width="8.69921875" style="7"/>
    <col min="12033" max="12033" width="0" style="7" hidden="1" customWidth="1"/>
    <col min="12034" max="12034" width="14.59765625" style="7" customWidth="1"/>
    <col min="12035" max="12035" width="12.3984375" style="7" customWidth="1"/>
    <col min="12036" max="12036" width="2.8984375" style="7" customWidth="1"/>
    <col min="12037" max="12037" width="36.5" style="7" customWidth="1"/>
    <col min="12038" max="12039" width="13" style="7" customWidth="1"/>
    <col min="12040" max="12040" width="12.69921875" style="7" bestFit="1" customWidth="1"/>
    <col min="12041" max="12041" width="11.8984375" style="7" customWidth="1"/>
    <col min="12042" max="12042" width="17.59765625" style="7" customWidth="1"/>
    <col min="12043" max="12043" width="14.8984375" style="7" customWidth="1"/>
    <col min="12044" max="12288" width="8.69921875" style="7"/>
    <col min="12289" max="12289" width="0" style="7" hidden="1" customWidth="1"/>
    <col min="12290" max="12290" width="14.59765625" style="7" customWidth="1"/>
    <col min="12291" max="12291" width="12.3984375" style="7" customWidth="1"/>
    <col min="12292" max="12292" width="2.8984375" style="7" customWidth="1"/>
    <col min="12293" max="12293" width="36.5" style="7" customWidth="1"/>
    <col min="12294" max="12295" width="13" style="7" customWidth="1"/>
    <col min="12296" max="12296" width="12.69921875" style="7" bestFit="1" customWidth="1"/>
    <col min="12297" max="12297" width="11.8984375" style="7" customWidth="1"/>
    <col min="12298" max="12298" width="17.59765625" style="7" customWidth="1"/>
    <col min="12299" max="12299" width="14.8984375" style="7" customWidth="1"/>
    <col min="12300" max="12544" width="8.69921875" style="7"/>
    <col min="12545" max="12545" width="0" style="7" hidden="1" customWidth="1"/>
    <col min="12546" max="12546" width="14.59765625" style="7" customWidth="1"/>
    <col min="12547" max="12547" width="12.3984375" style="7" customWidth="1"/>
    <col min="12548" max="12548" width="2.8984375" style="7" customWidth="1"/>
    <col min="12549" max="12549" width="36.5" style="7" customWidth="1"/>
    <col min="12550" max="12551" width="13" style="7" customWidth="1"/>
    <col min="12552" max="12552" width="12.69921875" style="7" bestFit="1" customWidth="1"/>
    <col min="12553" max="12553" width="11.8984375" style="7" customWidth="1"/>
    <col min="12554" max="12554" width="17.59765625" style="7" customWidth="1"/>
    <col min="12555" max="12555" width="14.8984375" style="7" customWidth="1"/>
    <col min="12556" max="12800" width="8.69921875" style="7"/>
    <col min="12801" max="12801" width="0" style="7" hidden="1" customWidth="1"/>
    <col min="12802" max="12802" width="14.59765625" style="7" customWidth="1"/>
    <col min="12803" max="12803" width="12.3984375" style="7" customWidth="1"/>
    <col min="12804" max="12804" width="2.8984375" style="7" customWidth="1"/>
    <col min="12805" max="12805" width="36.5" style="7" customWidth="1"/>
    <col min="12806" max="12807" width="13" style="7" customWidth="1"/>
    <col min="12808" max="12808" width="12.69921875" style="7" bestFit="1" customWidth="1"/>
    <col min="12809" max="12809" width="11.8984375" style="7" customWidth="1"/>
    <col min="12810" max="12810" width="17.59765625" style="7" customWidth="1"/>
    <col min="12811" max="12811" width="14.8984375" style="7" customWidth="1"/>
    <col min="12812" max="13056" width="8.69921875" style="7"/>
    <col min="13057" max="13057" width="0" style="7" hidden="1" customWidth="1"/>
    <col min="13058" max="13058" width="14.59765625" style="7" customWidth="1"/>
    <col min="13059" max="13059" width="12.3984375" style="7" customWidth="1"/>
    <col min="13060" max="13060" width="2.8984375" style="7" customWidth="1"/>
    <col min="13061" max="13061" width="36.5" style="7" customWidth="1"/>
    <col min="13062" max="13063" width="13" style="7" customWidth="1"/>
    <col min="13064" max="13064" width="12.69921875" style="7" bestFit="1" customWidth="1"/>
    <col min="13065" max="13065" width="11.8984375" style="7" customWidth="1"/>
    <col min="13066" max="13066" width="17.59765625" style="7" customWidth="1"/>
    <col min="13067" max="13067" width="14.8984375" style="7" customWidth="1"/>
    <col min="13068" max="13312" width="8.69921875" style="7"/>
    <col min="13313" max="13313" width="0" style="7" hidden="1" customWidth="1"/>
    <col min="13314" max="13314" width="14.59765625" style="7" customWidth="1"/>
    <col min="13315" max="13315" width="12.3984375" style="7" customWidth="1"/>
    <col min="13316" max="13316" width="2.8984375" style="7" customWidth="1"/>
    <col min="13317" max="13317" width="36.5" style="7" customWidth="1"/>
    <col min="13318" max="13319" width="13" style="7" customWidth="1"/>
    <col min="13320" max="13320" width="12.69921875" style="7" bestFit="1" customWidth="1"/>
    <col min="13321" max="13321" width="11.8984375" style="7" customWidth="1"/>
    <col min="13322" max="13322" width="17.59765625" style="7" customWidth="1"/>
    <col min="13323" max="13323" width="14.8984375" style="7" customWidth="1"/>
    <col min="13324" max="13568" width="8.69921875" style="7"/>
    <col min="13569" max="13569" width="0" style="7" hidden="1" customWidth="1"/>
    <col min="13570" max="13570" width="14.59765625" style="7" customWidth="1"/>
    <col min="13571" max="13571" width="12.3984375" style="7" customWidth="1"/>
    <col min="13572" max="13572" width="2.8984375" style="7" customWidth="1"/>
    <col min="13573" max="13573" width="36.5" style="7" customWidth="1"/>
    <col min="13574" max="13575" width="13" style="7" customWidth="1"/>
    <col min="13576" max="13576" width="12.69921875" style="7" bestFit="1" customWidth="1"/>
    <col min="13577" max="13577" width="11.8984375" style="7" customWidth="1"/>
    <col min="13578" max="13578" width="17.59765625" style="7" customWidth="1"/>
    <col min="13579" max="13579" width="14.8984375" style="7" customWidth="1"/>
    <col min="13580" max="13824" width="8.69921875" style="7"/>
    <col min="13825" max="13825" width="0" style="7" hidden="1" customWidth="1"/>
    <col min="13826" max="13826" width="14.59765625" style="7" customWidth="1"/>
    <col min="13827" max="13827" width="12.3984375" style="7" customWidth="1"/>
    <col min="13828" max="13828" width="2.8984375" style="7" customWidth="1"/>
    <col min="13829" max="13829" width="36.5" style="7" customWidth="1"/>
    <col min="13830" max="13831" width="13" style="7" customWidth="1"/>
    <col min="13832" max="13832" width="12.69921875" style="7" bestFit="1" customWidth="1"/>
    <col min="13833" max="13833" width="11.8984375" style="7" customWidth="1"/>
    <col min="13834" max="13834" width="17.59765625" style="7" customWidth="1"/>
    <col min="13835" max="13835" width="14.8984375" style="7" customWidth="1"/>
    <col min="13836" max="14080" width="8.69921875" style="7"/>
    <col min="14081" max="14081" width="0" style="7" hidden="1" customWidth="1"/>
    <col min="14082" max="14082" width="14.59765625" style="7" customWidth="1"/>
    <col min="14083" max="14083" width="12.3984375" style="7" customWidth="1"/>
    <col min="14084" max="14084" width="2.8984375" style="7" customWidth="1"/>
    <col min="14085" max="14085" width="36.5" style="7" customWidth="1"/>
    <col min="14086" max="14087" width="13" style="7" customWidth="1"/>
    <col min="14088" max="14088" width="12.69921875" style="7" bestFit="1" customWidth="1"/>
    <col min="14089" max="14089" width="11.8984375" style="7" customWidth="1"/>
    <col min="14090" max="14090" width="17.59765625" style="7" customWidth="1"/>
    <col min="14091" max="14091" width="14.8984375" style="7" customWidth="1"/>
    <col min="14092" max="14336" width="8.69921875" style="7"/>
    <col min="14337" max="14337" width="0" style="7" hidden="1" customWidth="1"/>
    <col min="14338" max="14338" width="14.59765625" style="7" customWidth="1"/>
    <col min="14339" max="14339" width="12.3984375" style="7" customWidth="1"/>
    <col min="14340" max="14340" width="2.8984375" style="7" customWidth="1"/>
    <col min="14341" max="14341" width="36.5" style="7" customWidth="1"/>
    <col min="14342" max="14343" width="13" style="7" customWidth="1"/>
    <col min="14344" max="14344" width="12.69921875" style="7" bestFit="1" customWidth="1"/>
    <col min="14345" max="14345" width="11.8984375" style="7" customWidth="1"/>
    <col min="14346" max="14346" width="17.59765625" style="7" customWidth="1"/>
    <col min="14347" max="14347" width="14.8984375" style="7" customWidth="1"/>
    <col min="14348" max="14592" width="8.69921875" style="7"/>
    <col min="14593" max="14593" width="0" style="7" hidden="1" customWidth="1"/>
    <col min="14594" max="14594" width="14.59765625" style="7" customWidth="1"/>
    <col min="14595" max="14595" width="12.3984375" style="7" customWidth="1"/>
    <col min="14596" max="14596" width="2.8984375" style="7" customWidth="1"/>
    <col min="14597" max="14597" width="36.5" style="7" customWidth="1"/>
    <col min="14598" max="14599" width="13" style="7" customWidth="1"/>
    <col min="14600" max="14600" width="12.69921875" style="7" bestFit="1" customWidth="1"/>
    <col min="14601" max="14601" width="11.8984375" style="7" customWidth="1"/>
    <col min="14602" max="14602" width="17.59765625" style="7" customWidth="1"/>
    <col min="14603" max="14603" width="14.8984375" style="7" customWidth="1"/>
    <col min="14604" max="14848" width="8.69921875" style="7"/>
    <col min="14849" max="14849" width="0" style="7" hidden="1" customWidth="1"/>
    <col min="14850" max="14850" width="14.59765625" style="7" customWidth="1"/>
    <col min="14851" max="14851" width="12.3984375" style="7" customWidth="1"/>
    <col min="14852" max="14852" width="2.8984375" style="7" customWidth="1"/>
    <col min="14853" max="14853" width="36.5" style="7" customWidth="1"/>
    <col min="14854" max="14855" width="13" style="7" customWidth="1"/>
    <col min="14856" max="14856" width="12.69921875" style="7" bestFit="1" customWidth="1"/>
    <col min="14857" max="14857" width="11.8984375" style="7" customWidth="1"/>
    <col min="14858" max="14858" width="17.59765625" style="7" customWidth="1"/>
    <col min="14859" max="14859" width="14.8984375" style="7" customWidth="1"/>
    <col min="14860" max="15104" width="8.69921875" style="7"/>
    <col min="15105" max="15105" width="0" style="7" hidden="1" customWidth="1"/>
    <col min="15106" max="15106" width="14.59765625" style="7" customWidth="1"/>
    <col min="15107" max="15107" width="12.3984375" style="7" customWidth="1"/>
    <col min="15108" max="15108" width="2.8984375" style="7" customWidth="1"/>
    <col min="15109" max="15109" width="36.5" style="7" customWidth="1"/>
    <col min="15110" max="15111" width="13" style="7" customWidth="1"/>
    <col min="15112" max="15112" width="12.69921875" style="7" bestFit="1" customWidth="1"/>
    <col min="15113" max="15113" width="11.8984375" style="7" customWidth="1"/>
    <col min="15114" max="15114" width="17.59765625" style="7" customWidth="1"/>
    <col min="15115" max="15115" width="14.8984375" style="7" customWidth="1"/>
    <col min="15116" max="15360" width="8.69921875" style="7"/>
    <col min="15361" max="15361" width="0" style="7" hidden="1" customWidth="1"/>
    <col min="15362" max="15362" width="14.59765625" style="7" customWidth="1"/>
    <col min="15363" max="15363" width="12.3984375" style="7" customWidth="1"/>
    <col min="15364" max="15364" width="2.8984375" style="7" customWidth="1"/>
    <col min="15365" max="15365" width="36.5" style="7" customWidth="1"/>
    <col min="15366" max="15367" width="13" style="7" customWidth="1"/>
    <col min="15368" max="15368" width="12.69921875" style="7" bestFit="1" customWidth="1"/>
    <col min="15369" max="15369" width="11.8984375" style="7" customWidth="1"/>
    <col min="15370" max="15370" width="17.59765625" style="7" customWidth="1"/>
    <col min="15371" max="15371" width="14.8984375" style="7" customWidth="1"/>
    <col min="15372" max="15616" width="8.69921875" style="7"/>
    <col min="15617" max="15617" width="0" style="7" hidden="1" customWidth="1"/>
    <col min="15618" max="15618" width="14.59765625" style="7" customWidth="1"/>
    <col min="15619" max="15619" width="12.3984375" style="7" customWidth="1"/>
    <col min="15620" max="15620" width="2.8984375" style="7" customWidth="1"/>
    <col min="15621" max="15621" width="36.5" style="7" customWidth="1"/>
    <col min="15622" max="15623" width="13" style="7" customWidth="1"/>
    <col min="15624" max="15624" width="12.69921875" style="7" bestFit="1" customWidth="1"/>
    <col min="15625" max="15625" width="11.8984375" style="7" customWidth="1"/>
    <col min="15626" max="15626" width="17.59765625" style="7" customWidth="1"/>
    <col min="15627" max="15627" width="14.8984375" style="7" customWidth="1"/>
    <col min="15628" max="15872" width="8.69921875" style="7"/>
    <col min="15873" max="15873" width="0" style="7" hidden="1" customWidth="1"/>
    <col min="15874" max="15874" width="14.59765625" style="7" customWidth="1"/>
    <col min="15875" max="15875" width="12.3984375" style="7" customWidth="1"/>
    <col min="15876" max="15876" width="2.8984375" style="7" customWidth="1"/>
    <col min="15877" max="15877" width="36.5" style="7" customWidth="1"/>
    <col min="15878" max="15879" width="13" style="7" customWidth="1"/>
    <col min="15880" max="15880" width="12.69921875" style="7" bestFit="1" customWidth="1"/>
    <col min="15881" max="15881" width="11.8984375" style="7" customWidth="1"/>
    <col min="15882" max="15882" width="17.59765625" style="7" customWidth="1"/>
    <col min="15883" max="15883" width="14.8984375" style="7" customWidth="1"/>
    <col min="15884" max="16128" width="8.69921875" style="7"/>
    <col min="16129" max="16129" width="0" style="7" hidden="1" customWidth="1"/>
    <col min="16130" max="16130" width="14.59765625" style="7" customWidth="1"/>
    <col min="16131" max="16131" width="12.3984375" style="7" customWidth="1"/>
    <col min="16132" max="16132" width="2.8984375" style="7" customWidth="1"/>
    <col min="16133" max="16133" width="36.5" style="7" customWidth="1"/>
    <col min="16134" max="16135" width="13" style="7" customWidth="1"/>
    <col min="16136" max="16136" width="12.69921875" style="7" bestFit="1" customWidth="1"/>
    <col min="16137" max="16137" width="11.8984375" style="7" customWidth="1"/>
    <col min="16138" max="16138" width="17.59765625" style="7" customWidth="1"/>
    <col min="16139" max="16139" width="14.8984375" style="7" customWidth="1"/>
    <col min="16140" max="16384" width="8.69921875" style="7"/>
  </cols>
  <sheetData>
    <row r="1" spans="1:10" ht="16.95" customHeight="1">
      <c r="G1" s="119"/>
      <c r="J1" s="151"/>
    </row>
    <row r="2" spans="1:10" s="5" customFormat="1" ht="16.95" customHeight="1">
      <c r="A2" s="345" t="s">
        <v>14</v>
      </c>
      <c r="B2" s="345"/>
      <c r="C2" s="345"/>
      <c r="D2" s="345"/>
      <c r="E2" s="345"/>
      <c r="F2" s="345"/>
      <c r="G2" s="345"/>
      <c r="H2" s="345"/>
      <c r="I2" s="345"/>
      <c r="J2" s="28"/>
    </row>
    <row r="3" spans="1:10" s="5" customFormat="1" ht="16.95" customHeight="1">
      <c r="A3" s="346" t="s">
        <v>298</v>
      </c>
      <c r="B3" s="346"/>
      <c r="C3" s="346"/>
      <c r="D3" s="346"/>
      <c r="E3" s="346"/>
      <c r="F3" s="346"/>
      <c r="G3" s="346"/>
      <c r="H3" s="346"/>
      <c r="I3" s="346"/>
      <c r="J3" s="28"/>
    </row>
    <row r="4" spans="1:10" s="5" customFormat="1" ht="16.95" customHeight="1">
      <c r="A4" s="329" t="s">
        <v>288</v>
      </c>
      <c r="B4" s="329"/>
      <c r="C4" s="329"/>
      <c r="D4" s="329"/>
      <c r="E4" s="329"/>
      <c r="F4" s="329"/>
      <c r="G4" s="329"/>
      <c r="H4" s="329"/>
      <c r="I4" s="329"/>
      <c r="J4" s="28"/>
    </row>
    <row r="5" spans="1:10" s="5" customFormat="1" ht="16.95" customHeight="1">
      <c r="A5" s="26" t="s">
        <v>11</v>
      </c>
      <c r="B5" s="74"/>
      <c r="C5" s="49"/>
      <c r="D5" s="49"/>
      <c r="E5" s="49"/>
      <c r="F5" s="331"/>
      <c r="G5" s="331"/>
      <c r="H5" s="331" t="s">
        <v>299</v>
      </c>
      <c r="I5" s="331"/>
      <c r="J5" s="28"/>
    </row>
    <row r="6" spans="1:10" s="5" customFormat="1" ht="16.95" customHeight="1">
      <c r="A6" s="332" t="s">
        <v>12</v>
      </c>
      <c r="B6" s="347" t="s">
        <v>15</v>
      </c>
      <c r="C6" s="348"/>
      <c r="D6" s="336" t="s">
        <v>16</v>
      </c>
      <c r="E6" s="337"/>
      <c r="F6" s="342" t="s">
        <v>65</v>
      </c>
      <c r="G6" s="349" t="s">
        <v>66</v>
      </c>
      <c r="H6" s="344" t="s">
        <v>119</v>
      </c>
      <c r="I6" s="344"/>
      <c r="J6" s="28"/>
    </row>
    <row r="7" spans="1:10" s="5" customFormat="1" ht="16.95" customHeight="1">
      <c r="A7" s="333"/>
      <c r="B7" s="1" t="s">
        <v>19</v>
      </c>
      <c r="C7" s="1" t="s">
        <v>20</v>
      </c>
      <c r="D7" s="338"/>
      <c r="E7" s="339"/>
      <c r="F7" s="341"/>
      <c r="G7" s="339"/>
      <c r="H7" s="120" t="s">
        <v>120</v>
      </c>
      <c r="I7" s="152" t="s">
        <v>121</v>
      </c>
      <c r="J7" s="28"/>
    </row>
    <row r="8" spans="1:10" s="5" customFormat="1" ht="16.95" customHeight="1">
      <c r="A8" s="146"/>
      <c r="B8" s="10" t="s">
        <v>309</v>
      </c>
      <c r="C8" s="2"/>
      <c r="D8" s="39"/>
      <c r="E8" s="263"/>
      <c r="F8" s="80"/>
      <c r="G8" s="263"/>
      <c r="H8" s="2"/>
      <c r="I8" s="264"/>
      <c r="J8" s="28"/>
    </row>
    <row r="9" spans="1:10" s="5" customFormat="1" ht="16.95" customHeight="1">
      <c r="A9" s="146"/>
      <c r="B9" s="18" t="s">
        <v>63</v>
      </c>
      <c r="C9" s="25" t="s">
        <v>64</v>
      </c>
      <c r="D9" s="43" t="s">
        <v>13</v>
      </c>
      <c r="E9" s="20" t="s">
        <v>122</v>
      </c>
      <c r="F9" s="133">
        <v>30557</v>
      </c>
      <c r="G9" s="44">
        <v>60000</v>
      </c>
      <c r="H9" s="6">
        <f>F9-G9</f>
        <v>-29443</v>
      </c>
      <c r="I9" s="37">
        <f>ROUND(H9/G9,4)*100</f>
        <v>-49.07</v>
      </c>
      <c r="J9" s="28"/>
    </row>
    <row r="10" spans="1:10" s="5" customFormat="1" ht="16.95" customHeight="1">
      <c r="A10" s="146"/>
      <c r="B10" s="2"/>
      <c r="C10" s="134"/>
      <c r="D10" s="43" t="s">
        <v>13</v>
      </c>
      <c r="E10" s="20" t="s">
        <v>242</v>
      </c>
      <c r="F10" s="133">
        <v>184530</v>
      </c>
      <c r="G10" s="42">
        <v>210000</v>
      </c>
      <c r="H10" s="6">
        <f>F10-G10</f>
        <v>-25470</v>
      </c>
      <c r="I10" s="37">
        <f>ROUND(H10/G10,4)*100</f>
        <v>-12.13</v>
      </c>
      <c r="J10" s="28"/>
    </row>
    <row r="11" spans="1:10" s="5" customFormat="1" ht="16.95" customHeight="1">
      <c r="A11" s="146"/>
      <c r="B11" s="2"/>
      <c r="C11" s="135"/>
      <c r="D11" s="43" t="s">
        <v>13</v>
      </c>
      <c r="E11" s="20" t="s">
        <v>243</v>
      </c>
      <c r="F11" s="133">
        <f>38000+22002</f>
        <v>60002</v>
      </c>
      <c r="G11" s="42">
        <v>38000</v>
      </c>
      <c r="H11" s="6">
        <f t="shared" ref="H11:H70" si="0">F11-G11</f>
        <v>22002</v>
      </c>
      <c r="I11" s="37">
        <f t="shared" ref="I11:I70" si="1">ROUND(H11/G11,4)*100</f>
        <v>57.9</v>
      </c>
      <c r="J11" s="28"/>
    </row>
    <row r="12" spans="1:10" s="5" customFormat="1" ht="16.95" customHeight="1">
      <c r="A12" s="146"/>
      <c r="B12" s="2"/>
      <c r="C12" s="14"/>
      <c r="D12" s="43" t="s">
        <v>13</v>
      </c>
      <c r="E12" s="20" t="s">
        <v>244</v>
      </c>
      <c r="F12" s="133">
        <v>1062257</v>
      </c>
      <c r="G12" s="42">
        <v>1167000</v>
      </c>
      <c r="H12" s="6">
        <f t="shared" si="0"/>
        <v>-104743</v>
      </c>
      <c r="I12" s="37">
        <f t="shared" si="1"/>
        <v>-8.98</v>
      </c>
      <c r="J12" s="28"/>
    </row>
    <row r="13" spans="1:10" s="5" customFormat="1" ht="16.95" customHeight="1">
      <c r="A13" s="146"/>
      <c r="B13" s="2"/>
      <c r="C13" s="14"/>
      <c r="D13" s="43" t="s">
        <v>13</v>
      </c>
      <c r="E13" s="20" t="s">
        <v>246</v>
      </c>
      <c r="F13" s="133">
        <v>10770764</v>
      </c>
      <c r="G13" s="42">
        <v>15840000</v>
      </c>
      <c r="H13" s="6">
        <f t="shared" si="0"/>
        <v>-5069236</v>
      </c>
      <c r="I13" s="37">
        <f t="shared" si="1"/>
        <v>-32</v>
      </c>
      <c r="J13" s="28"/>
    </row>
    <row r="14" spans="1:10" s="5" customFormat="1" ht="16.95" customHeight="1">
      <c r="A14" s="146"/>
      <c r="B14" s="2"/>
      <c r="C14" s="14"/>
      <c r="D14" s="43" t="s">
        <v>13</v>
      </c>
      <c r="E14" s="20" t="s">
        <v>245</v>
      </c>
      <c r="F14" s="133">
        <v>3944037</v>
      </c>
      <c r="G14" s="42">
        <v>4176000</v>
      </c>
      <c r="H14" s="6">
        <f t="shared" si="0"/>
        <v>-231963</v>
      </c>
      <c r="I14" s="37">
        <f t="shared" si="1"/>
        <v>-5.55</v>
      </c>
      <c r="J14" s="28"/>
    </row>
    <row r="15" spans="1:10" s="5" customFormat="1" ht="16.95" customHeight="1">
      <c r="A15" s="146"/>
      <c r="B15" s="2"/>
      <c r="C15" s="14"/>
      <c r="D15" s="43" t="s">
        <v>13</v>
      </c>
      <c r="E15" s="20" t="s">
        <v>247</v>
      </c>
      <c r="F15" s="133">
        <f>6525000+851382</f>
        <v>7376382</v>
      </c>
      <c r="G15" s="44">
        <v>6525000</v>
      </c>
      <c r="H15" s="6">
        <f t="shared" si="0"/>
        <v>851382</v>
      </c>
      <c r="I15" s="37">
        <f t="shared" si="1"/>
        <v>13.05</v>
      </c>
      <c r="J15" s="28"/>
    </row>
    <row r="16" spans="1:10" s="5" customFormat="1" ht="16.95" customHeight="1">
      <c r="A16" s="146"/>
      <c r="B16" s="2"/>
      <c r="C16" s="14"/>
      <c r="D16" s="43" t="s">
        <v>13</v>
      </c>
      <c r="E16" s="20" t="s">
        <v>123</v>
      </c>
      <c r="F16" s="133">
        <v>356840</v>
      </c>
      <c r="G16" s="44">
        <v>455000</v>
      </c>
      <c r="H16" s="6">
        <f t="shared" si="0"/>
        <v>-98160</v>
      </c>
      <c r="I16" s="37">
        <f t="shared" si="1"/>
        <v>-21.57</v>
      </c>
      <c r="J16" s="28"/>
    </row>
    <row r="17" spans="1:11" s="5" customFormat="1" ht="16.95" customHeight="1">
      <c r="A17" s="19" t="s">
        <v>93</v>
      </c>
      <c r="B17" s="18"/>
      <c r="C17" s="14"/>
      <c r="D17" s="43" t="s">
        <v>13</v>
      </c>
      <c r="E17" s="3" t="s">
        <v>102</v>
      </c>
      <c r="F17" s="161">
        <v>0</v>
      </c>
      <c r="G17" s="44">
        <v>2847000</v>
      </c>
      <c r="H17" s="6">
        <f t="shared" si="0"/>
        <v>-2847000</v>
      </c>
      <c r="I17" s="37">
        <f t="shared" si="1"/>
        <v>-100</v>
      </c>
      <c r="J17" s="133"/>
    </row>
    <row r="18" spans="1:11" s="5" customFormat="1" ht="16.95" customHeight="1">
      <c r="A18" s="19" t="s">
        <v>93</v>
      </c>
      <c r="B18" s="2"/>
      <c r="D18" s="43"/>
      <c r="E18" s="20"/>
      <c r="F18" s="133"/>
      <c r="G18" s="42"/>
      <c r="H18" s="6"/>
      <c r="I18" s="37"/>
      <c r="J18" s="28"/>
    </row>
    <row r="19" spans="1:11" s="5" customFormat="1" ht="16.95" customHeight="1">
      <c r="A19" s="19" t="s">
        <v>93</v>
      </c>
      <c r="B19" s="2"/>
      <c r="D19" s="16" t="s">
        <v>7</v>
      </c>
      <c r="E19" s="20"/>
      <c r="F19" s="133">
        <f>SUM(F9:F17)</f>
        <v>23785369</v>
      </c>
      <c r="G19" s="42">
        <f>SUM(G9:G17)</f>
        <v>31318000</v>
      </c>
      <c r="H19" s="6">
        <f t="shared" si="0"/>
        <v>-7532631</v>
      </c>
      <c r="I19" s="37">
        <f t="shared" si="1"/>
        <v>-24.05</v>
      </c>
      <c r="J19" s="237">
        <f>F19-'[1]U10.U11明細'!I2</f>
        <v>0</v>
      </c>
    </row>
    <row r="20" spans="1:11" s="5" customFormat="1" ht="16.95" customHeight="1">
      <c r="A20" s="19" t="s">
        <v>101</v>
      </c>
      <c r="B20" s="2"/>
      <c r="D20" s="16"/>
      <c r="E20" s="20"/>
      <c r="F20" s="133"/>
      <c r="G20" s="42"/>
      <c r="H20" s="6"/>
      <c r="I20" s="37"/>
      <c r="J20" s="28"/>
    </row>
    <row r="21" spans="1:11" s="5" customFormat="1" ht="16.95" customHeight="1">
      <c r="A21" s="19"/>
      <c r="B21" s="18"/>
      <c r="C21" s="135" t="s">
        <v>37</v>
      </c>
      <c r="D21" s="43" t="s">
        <v>13</v>
      </c>
      <c r="E21" s="137" t="s">
        <v>248</v>
      </c>
      <c r="F21" s="133">
        <f>18000+841</f>
        <v>18841</v>
      </c>
      <c r="G21" s="42">
        <v>18000</v>
      </c>
      <c r="H21" s="6">
        <f t="shared" si="0"/>
        <v>841</v>
      </c>
      <c r="I21" s="37">
        <f t="shared" si="1"/>
        <v>4.67</v>
      </c>
      <c r="J21" s="28"/>
    </row>
    <row r="22" spans="1:11" s="5" customFormat="1" ht="16.95" customHeight="1">
      <c r="A22" s="19"/>
      <c r="B22" s="18"/>
      <c r="C22" s="134"/>
      <c r="D22" s="43" t="s">
        <v>13</v>
      </c>
      <c r="E22" s="20" t="s">
        <v>249</v>
      </c>
      <c r="F22" s="133">
        <f>29000+6585</f>
        <v>35585</v>
      </c>
      <c r="G22" s="42">
        <v>29000</v>
      </c>
      <c r="H22" s="6">
        <f t="shared" si="0"/>
        <v>6585</v>
      </c>
      <c r="I22" s="37">
        <f t="shared" si="1"/>
        <v>22.71</v>
      </c>
      <c r="J22" s="153"/>
    </row>
    <row r="23" spans="1:11" s="5" customFormat="1" ht="16.95" customHeight="1">
      <c r="A23" s="19"/>
      <c r="B23" s="18"/>
      <c r="D23" s="43" t="s">
        <v>13</v>
      </c>
      <c r="E23" s="20" t="s">
        <v>250</v>
      </c>
      <c r="F23" s="133">
        <v>6617</v>
      </c>
      <c r="G23" s="238">
        <v>25000</v>
      </c>
      <c r="H23" s="6">
        <f t="shared" si="0"/>
        <v>-18383</v>
      </c>
      <c r="I23" s="37">
        <f t="shared" si="1"/>
        <v>-73.53</v>
      </c>
      <c r="J23" s="153"/>
      <c r="K23" s="154"/>
    </row>
    <row r="24" spans="1:11" s="5" customFormat="1" ht="16.95" customHeight="1">
      <c r="A24" s="19"/>
      <c r="B24" s="18"/>
      <c r="C24" s="7"/>
      <c r="D24" s="43" t="s">
        <v>13</v>
      </c>
      <c r="E24" s="50" t="s">
        <v>251</v>
      </c>
      <c r="F24" s="133">
        <f>22000+328</f>
        <v>22328</v>
      </c>
      <c r="G24" s="109">
        <v>22000</v>
      </c>
      <c r="H24" s="6">
        <f t="shared" si="0"/>
        <v>328</v>
      </c>
      <c r="I24" s="37">
        <f t="shared" si="1"/>
        <v>1.49</v>
      </c>
      <c r="J24" s="153"/>
      <c r="K24" s="154"/>
    </row>
    <row r="25" spans="1:11" s="5" customFormat="1" ht="16.95" customHeight="1">
      <c r="A25" s="19"/>
      <c r="B25" s="18"/>
      <c r="C25" s="7"/>
      <c r="D25" s="43" t="s">
        <v>13</v>
      </c>
      <c r="E25" s="50" t="s">
        <v>253</v>
      </c>
      <c r="F25" s="42">
        <v>0</v>
      </c>
      <c r="G25" s="109">
        <v>15000</v>
      </c>
      <c r="H25" s="6">
        <f t="shared" si="0"/>
        <v>-15000</v>
      </c>
      <c r="I25" s="37">
        <f t="shared" si="1"/>
        <v>-100</v>
      </c>
      <c r="J25" s="153"/>
      <c r="K25" s="154"/>
    </row>
    <row r="26" spans="1:11" s="5" customFormat="1" ht="16.95" customHeight="1">
      <c r="A26" s="19"/>
      <c r="B26" s="18"/>
      <c r="C26" s="7"/>
      <c r="D26" s="43" t="s">
        <v>13</v>
      </c>
      <c r="E26" s="50" t="s">
        <v>254</v>
      </c>
      <c r="F26" s="42">
        <v>0</v>
      </c>
      <c r="G26" s="109">
        <v>6000</v>
      </c>
      <c r="H26" s="6">
        <f t="shared" si="0"/>
        <v>-6000</v>
      </c>
      <c r="I26" s="37">
        <f t="shared" si="1"/>
        <v>-100</v>
      </c>
      <c r="J26" s="153"/>
      <c r="K26" s="154"/>
    </row>
    <row r="27" spans="1:11" s="5" customFormat="1" ht="16.95" customHeight="1">
      <c r="A27" s="19"/>
      <c r="B27" s="18"/>
      <c r="C27" s="7"/>
      <c r="D27" s="43" t="s">
        <v>13</v>
      </c>
      <c r="E27" s="50" t="s">
        <v>252</v>
      </c>
      <c r="F27" s="42">
        <v>11894</v>
      </c>
      <c r="G27" s="109">
        <v>12000</v>
      </c>
      <c r="H27" s="6">
        <f t="shared" si="0"/>
        <v>-106</v>
      </c>
      <c r="I27" s="37">
        <f t="shared" si="1"/>
        <v>-0.88</v>
      </c>
      <c r="J27" s="153"/>
      <c r="K27" s="154"/>
    </row>
    <row r="28" spans="1:11" s="5" customFormat="1" ht="16.95" customHeight="1">
      <c r="A28" s="19"/>
      <c r="B28" s="18"/>
      <c r="C28" s="7"/>
      <c r="D28" s="43" t="s">
        <v>13</v>
      </c>
      <c r="E28" s="50" t="s">
        <v>255</v>
      </c>
      <c r="F28" s="8">
        <v>46605</v>
      </c>
      <c r="G28" s="109">
        <v>49000</v>
      </c>
      <c r="H28" s="6">
        <f t="shared" si="0"/>
        <v>-2395</v>
      </c>
      <c r="I28" s="37">
        <f t="shared" si="1"/>
        <v>-4.8899999999999997</v>
      </c>
      <c r="J28" s="153"/>
    </row>
    <row r="29" spans="1:11" s="5" customFormat="1" ht="16.95" customHeight="1">
      <c r="A29" s="19" t="s">
        <v>92</v>
      </c>
      <c r="B29" s="18"/>
      <c r="C29" s="7"/>
      <c r="D29" s="43" t="s">
        <v>13</v>
      </c>
      <c r="E29" s="50" t="s">
        <v>256</v>
      </c>
      <c r="F29" s="42">
        <f>165000+75900</f>
        <v>240900</v>
      </c>
      <c r="G29" s="109">
        <v>165000</v>
      </c>
      <c r="H29" s="6">
        <f t="shared" si="0"/>
        <v>75900</v>
      </c>
      <c r="I29" s="37">
        <f t="shared" si="1"/>
        <v>46</v>
      </c>
      <c r="J29" s="28"/>
    </row>
    <row r="30" spans="1:11" s="5" customFormat="1" ht="35.1" customHeight="1">
      <c r="A30" s="19" t="s">
        <v>89</v>
      </c>
      <c r="B30" s="18"/>
      <c r="C30" s="7"/>
      <c r="D30" s="157" t="s">
        <v>13</v>
      </c>
      <c r="E30" s="158" t="s">
        <v>300</v>
      </c>
      <c r="F30" s="202">
        <v>29897</v>
      </c>
      <c r="G30" s="239">
        <v>32000</v>
      </c>
      <c r="H30" s="240">
        <f t="shared" si="0"/>
        <v>-2103</v>
      </c>
      <c r="I30" s="241">
        <f t="shared" si="1"/>
        <v>-6.5699999999999994</v>
      </c>
      <c r="J30" s="28"/>
    </row>
    <row r="31" spans="1:11" ht="16.95" customHeight="1">
      <c r="A31" s="19" t="s">
        <v>89</v>
      </c>
      <c r="B31" s="18"/>
      <c r="D31" s="43" t="s">
        <v>13</v>
      </c>
      <c r="E31" s="123" t="s">
        <v>257</v>
      </c>
      <c r="F31" s="42">
        <v>0</v>
      </c>
      <c r="G31" s="242">
        <v>50000</v>
      </c>
      <c r="H31" s="6">
        <f t="shared" si="0"/>
        <v>-50000</v>
      </c>
      <c r="I31" s="37">
        <f t="shared" si="1"/>
        <v>-100</v>
      </c>
      <c r="J31" s="151"/>
    </row>
    <row r="32" spans="1:11" s="5" customFormat="1" ht="16.95" customHeight="1">
      <c r="A32" s="19" t="s">
        <v>124</v>
      </c>
      <c r="B32" s="22"/>
      <c r="C32" s="156"/>
      <c r="D32" s="157" t="s">
        <v>13</v>
      </c>
      <c r="E32" s="123" t="s">
        <v>258</v>
      </c>
      <c r="F32" s="202">
        <v>540036</v>
      </c>
      <c r="G32" s="242">
        <v>731000</v>
      </c>
      <c r="H32" s="240">
        <f t="shared" si="0"/>
        <v>-190964</v>
      </c>
      <c r="I32" s="37">
        <f t="shared" si="1"/>
        <v>-26.119999999999997</v>
      </c>
      <c r="J32" s="28"/>
    </row>
    <row r="33" spans="1:10" s="5" customFormat="1" ht="16.95" customHeight="1">
      <c r="A33" s="19" t="s">
        <v>80</v>
      </c>
      <c r="B33" s="18"/>
      <c r="C33" s="121"/>
      <c r="D33" s="122" t="s">
        <v>13</v>
      </c>
      <c r="E33" s="123" t="s">
        <v>259</v>
      </c>
      <c r="F33" s="42">
        <v>6579911</v>
      </c>
      <c r="G33" s="242">
        <v>6695000</v>
      </c>
      <c r="H33" s="6">
        <f t="shared" si="0"/>
        <v>-115089</v>
      </c>
      <c r="I33" s="37">
        <f t="shared" si="1"/>
        <v>-1.72</v>
      </c>
      <c r="J33" s="28"/>
    </row>
    <row r="34" spans="1:10" s="5" customFormat="1" ht="16.95" customHeight="1">
      <c r="A34" s="19" t="s">
        <v>80</v>
      </c>
      <c r="B34" s="22"/>
      <c r="C34" s="121"/>
      <c r="D34" s="122" t="s">
        <v>13</v>
      </c>
      <c r="E34" s="50" t="s">
        <v>260</v>
      </c>
      <c r="F34" s="203">
        <v>26875</v>
      </c>
      <c r="G34" s="109">
        <v>30000</v>
      </c>
      <c r="H34" s="6">
        <f t="shared" si="0"/>
        <v>-3125</v>
      </c>
      <c r="I34" s="37">
        <f t="shared" si="1"/>
        <v>-10.42</v>
      </c>
      <c r="J34" s="28"/>
    </row>
    <row r="35" spans="1:10" ht="16.95" customHeight="1">
      <c r="A35" s="19" t="s">
        <v>92</v>
      </c>
      <c r="B35" s="22"/>
      <c r="D35" s="43" t="s">
        <v>13</v>
      </c>
      <c r="E35" s="36" t="s">
        <v>102</v>
      </c>
      <c r="F35" s="42">
        <f>49440+5379360</f>
        <v>5428800</v>
      </c>
      <c r="G35" s="109">
        <v>788000</v>
      </c>
      <c r="H35" s="6">
        <f t="shared" si="0"/>
        <v>4640800</v>
      </c>
      <c r="I35" s="37">
        <f t="shared" si="1"/>
        <v>588.93000000000006</v>
      </c>
      <c r="J35" s="151"/>
    </row>
    <row r="36" spans="1:10" ht="16.95" customHeight="1">
      <c r="A36" s="19"/>
      <c r="B36" s="22"/>
      <c r="D36" s="43"/>
      <c r="E36" s="260" t="s">
        <v>310</v>
      </c>
      <c r="F36" s="220"/>
      <c r="G36" s="109"/>
      <c r="H36" s="6"/>
      <c r="I36" s="37"/>
      <c r="J36" s="151"/>
    </row>
    <row r="37" spans="1:10" ht="16.95" customHeight="1">
      <c r="A37" s="19"/>
      <c r="B37" s="22"/>
      <c r="D37" s="43"/>
      <c r="E37" s="260" t="s">
        <v>311</v>
      </c>
      <c r="F37" s="220"/>
      <c r="G37" s="109"/>
      <c r="H37" s="6"/>
      <c r="I37" s="37"/>
      <c r="J37" s="151"/>
    </row>
    <row r="38" spans="1:10" ht="16.95" customHeight="1">
      <c r="A38" s="19">
        <v>546</v>
      </c>
      <c r="B38" s="22"/>
      <c r="D38" s="43"/>
      <c r="E38" s="260" t="s">
        <v>308</v>
      </c>
      <c r="F38" s="133"/>
      <c r="G38" s="42"/>
      <c r="H38" s="6"/>
      <c r="I38" s="37"/>
      <c r="J38" s="151"/>
    </row>
    <row r="39" spans="1:10" ht="16.95" customHeight="1">
      <c r="A39" s="19"/>
      <c r="B39" s="22"/>
      <c r="D39" s="43"/>
      <c r="E39" s="243"/>
      <c r="F39" s="133"/>
      <c r="G39" s="42"/>
      <c r="H39" s="6"/>
      <c r="I39" s="37"/>
      <c r="J39" s="151"/>
    </row>
    <row r="40" spans="1:10" ht="16.95" customHeight="1">
      <c r="A40" s="19" t="s">
        <v>92</v>
      </c>
      <c r="B40" s="22"/>
      <c r="D40" s="16" t="s">
        <v>7</v>
      </c>
      <c r="E40" s="50"/>
      <c r="F40" s="133">
        <f>SUM(F21:F35)</f>
        <v>12988289</v>
      </c>
      <c r="G40" s="42">
        <f>SUM(G21:G35)</f>
        <v>8667000</v>
      </c>
      <c r="H40" s="6">
        <f t="shared" si="0"/>
        <v>4321289</v>
      </c>
      <c r="I40" s="37">
        <f t="shared" si="1"/>
        <v>49.86</v>
      </c>
      <c r="J40" s="155">
        <f>F40-'[1]U10.U11明細'!I3</f>
        <v>0</v>
      </c>
    </row>
    <row r="41" spans="1:10" ht="16.95" customHeight="1">
      <c r="A41" s="19"/>
      <c r="B41" s="22"/>
      <c r="D41" s="16"/>
      <c r="E41" s="50"/>
      <c r="F41" s="133"/>
      <c r="G41" s="42"/>
      <c r="H41" s="6"/>
      <c r="I41" s="37"/>
    </row>
    <row r="42" spans="1:10" ht="16.95" customHeight="1">
      <c r="A42" s="19"/>
      <c r="B42" s="22"/>
      <c r="D42" s="16"/>
      <c r="E42" s="50"/>
      <c r="F42" s="133"/>
      <c r="G42" s="42"/>
      <c r="H42" s="6"/>
      <c r="I42" s="37"/>
    </row>
    <row r="43" spans="1:10" ht="16.95" customHeight="1">
      <c r="A43" s="19"/>
      <c r="B43" s="22"/>
      <c r="D43" s="16"/>
      <c r="E43" s="50"/>
      <c r="F43" s="133"/>
      <c r="G43" s="42"/>
      <c r="H43" s="6"/>
      <c r="I43" s="37"/>
    </row>
    <row r="44" spans="1:10" ht="16.95" customHeight="1">
      <c r="A44" s="19"/>
      <c r="B44" s="22"/>
      <c r="D44" s="16"/>
      <c r="E44" s="50"/>
      <c r="F44" s="133"/>
      <c r="G44" s="42"/>
      <c r="H44" s="6"/>
      <c r="I44" s="37"/>
    </row>
    <row r="45" spans="1:10" ht="16.95" customHeight="1">
      <c r="A45" s="19"/>
      <c r="B45" s="22"/>
      <c r="D45" s="16"/>
      <c r="E45" s="50"/>
      <c r="F45" s="133"/>
      <c r="G45" s="42"/>
      <c r="H45" s="6"/>
      <c r="I45" s="37"/>
    </row>
    <row r="46" spans="1:10" ht="16.95" customHeight="1">
      <c r="A46" s="19"/>
      <c r="B46" s="22"/>
      <c r="D46" s="16"/>
      <c r="E46" s="50"/>
      <c r="F46" s="133"/>
      <c r="G46" s="42"/>
      <c r="H46" s="6"/>
      <c r="I46" s="37"/>
    </row>
    <row r="47" spans="1:10" ht="16.95" customHeight="1">
      <c r="A47" s="19"/>
      <c r="B47" s="22"/>
      <c r="D47" s="16"/>
      <c r="E47" s="50"/>
      <c r="F47" s="133"/>
      <c r="G47" s="42"/>
      <c r="H47" s="6"/>
      <c r="I47" s="37"/>
    </row>
    <row r="48" spans="1:10" ht="16.95" customHeight="1">
      <c r="A48" s="19"/>
      <c r="B48" s="22"/>
      <c r="D48" s="16"/>
      <c r="E48" s="50"/>
      <c r="F48" s="133"/>
      <c r="G48" s="42"/>
      <c r="H48" s="6"/>
      <c r="I48" s="37"/>
    </row>
    <row r="49" spans="1:9" ht="16.95" customHeight="1">
      <c r="A49" s="19"/>
      <c r="B49" s="22"/>
      <c r="D49" s="16"/>
      <c r="E49" s="50"/>
      <c r="F49" s="133"/>
      <c r="G49" s="42"/>
      <c r="H49" s="6"/>
      <c r="I49" s="37"/>
    </row>
    <row r="50" spans="1:9" ht="16.95" customHeight="1">
      <c r="A50" s="19"/>
      <c r="B50" s="22"/>
      <c r="D50" s="16"/>
      <c r="E50" s="50"/>
      <c r="F50" s="133"/>
      <c r="G50" s="42"/>
      <c r="H50" s="6"/>
      <c r="I50" s="37"/>
    </row>
    <row r="51" spans="1:9" ht="16.95" customHeight="1">
      <c r="A51" s="19"/>
      <c r="B51" s="22"/>
      <c r="D51" s="16"/>
      <c r="E51" s="50"/>
      <c r="F51" s="133"/>
      <c r="G51" s="42"/>
      <c r="H51" s="6"/>
      <c r="I51" s="37"/>
    </row>
    <row r="52" spans="1:9" ht="16.95" customHeight="1">
      <c r="A52" s="19"/>
      <c r="B52" s="22"/>
      <c r="D52" s="16"/>
      <c r="E52" s="50"/>
      <c r="F52" s="133"/>
      <c r="G52" s="42"/>
      <c r="H52" s="6"/>
      <c r="I52" s="37"/>
    </row>
    <row r="53" spans="1:9" ht="16.95" customHeight="1">
      <c r="A53" s="19"/>
      <c r="B53" s="22"/>
      <c r="D53" s="16"/>
      <c r="E53" s="50"/>
      <c r="F53" s="133"/>
      <c r="G53" s="42"/>
      <c r="H53" s="6"/>
      <c r="I53" s="37"/>
    </row>
    <row r="54" spans="1:9" ht="16.95" customHeight="1">
      <c r="A54" s="19"/>
      <c r="B54" s="22"/>
      <c r="D54" s="16"/>
      <c r="E54" s="50"/>
      <c r="F54" s="133"/>
      <c r="G54" s="42"/>
      <c r="H54" s="6"/>
      <c r="I54" s="37"/>
    </row>
    <row r="55" spans="1:9" ht="16.95" customHeight="1">
      <c r="A55" s="19"/>
      <c r="B55" s="22"/>
      <c r="D55" s="16"/>
      <c r="E55" s="50"/>
      <c r="F55" s="133"/>
      <c r="G55" s="42"/>
      <c r="H55" s="6"/>
      <c r="I55" s="37"/>
    </row>
    <row r="56" spans="1:9" ht="16.95" customHeight="1">
      <c r="A56" s="19"/>
      <c r="B56" s="22"/>
      <c r="D56" s="16"/>
      <c r="E56" s="50"/>
      <c r="F56" s="133"/>
      <c r="G56" s="42"/>
      <c r="H56" s="6"/>
      <c r="I56" s="37"/>
    </row>
    <row r="57" spans="1:9" ht="16.95" customHeight="1">
      <c r="A57" s="19"/>
      <c r="B57" s="22"/>
      <c r="D57" s="16"/>
      <c r="E57" s="50"/>
      <c r="F57" s="133"/>
      <c r="G57" s="42"/>
      <c r="H57" s="6"/>
      <c r="I57" s="37"/>
    </row>
    <row r="58" spans="1:9" ht="16.95" customHeight="1">
      <c r="A58" s="19"/>
      <c r="B58" s="22"/>
      <c r="D58" s="16"/>
      <c r="E58" s="50"/>
      <c r="F58" s="133"/>
      <c r="G58" s="42"/>
      <c r="H58" s="6"/>
      <c r="I58" s="37"/>
    </row>
    <row r="59" spans="1:9" ht="16.95" customHeight="1">
      <c r="A59" s="19"/>
      <c r="B59" s="22"/>
      <c r="D59" s="16"/>
      <c r="E59" s="50"/>
      <c r="F59" s="133"/>
      <c r="G59" s="42"/>
      <c r="H59" s="6"/>
      <c r="I59" s="37"/>
    </row>
    <row r="60" spans="1:9" ht="16.95" customHeight="1">
      <c r="A60" s="19"/>
      <c r="B60" s="22"/>
      <c r="D60" s="16"/>
      <c r="E60" s="50"/>
      <c r="F60" s="133"/>
      <c r="G60" s="42"/>
      <c r="H60" s="6"/>
      <c r="I60" s="37"/>
    </row>
    <row r="61" spans="1:9" ht="16.95" customHeight="1">
      <c r="A61" s="19"/>
      <c r="B61" s="22"/>
      <c r="D61" s="16"/>
      <c r="E61" s="50"/>
      <c r="F61" s="133"/>
      <c r="G61" s="42"/>
      <c r="H61" s="6"/>
      <c r="I61" s="37"/>
    </row>
    <row r="62" spans="1:9" ht="16.95" customHeight="1">
      <c r="A62" s="19"/>
      <c r="B62" s="22"/>
      <c r="D62" s="16"/>
      <c r="E62" s="50"/>
      <c r="F62" s="133"/>
      <c r="G62" s="42"/>
      <c r="H62" s="6"/>
      <c r="I62" s="37"/>
    </row>
    <row r="63" spans="1:9" ht="16.95" customHeight="1">
      <c r="A63" s="19"/>
      <c r="B63" s="22"/>
      <c r="D63" s="16"/>
      <c r="E63" s="50"/>
      <c r="F63" s="133"/>
      <c r="G63" s="42"/>
      <c r="H63" s="6"/>
      <c r="I63" s="37"/>
    </row>
    <row r="64" spans="1:9" ht="16.95" customHeight="1">
      <c r="A64" s="19"/>
      <c r="B64" s="22"/>
      <c r="D64" s="16"/>
      <c r="E64" s="50"/>
      <c r="F64" s="133"/>
      <c r="G64" s="42"/>
      <c r="H64" s="6"/>
      <c r="I64" s="37"/>
    </row>
    <row r="65" spans="1:10" ht="16.95" customHeight="1">
      <c r="A65" s="19"/>
      <c r="B65" s="22"/>
      <c r="D65" s="16"/>
      <c r="E65" s="50"/>
      <c r="F65" s="133"/>
      <c r="G65" s="42"/>
      <c r="H65" s="6"/>
      <c r="I65" s="37"/>
    </row>
    <row r="66" spans="1:10" ht="16.95" customHeight="1">
      <c r="A66" s="19"/>
      <c r="B66" s="22"/>
      <c r="D66" s="16"/>
      <c r="E66" s="50"/>
      <c r="F66" s="133"/>
      <c r="G66" s="42"/>
      <c r="H66" s="6"/>
      <c r="I66" s="37"/>
    </row>
    <row r="67" spans="1:10" ht="16.95" customHeight="1">
      <c r="A67" s="19"/>
      <c r="B67" s="22"/>
      <c r="D67" s="16"/>
      <c r="E67" s="50"/>
      <c r="F67" s="133"/>
      <c r="G67" s="42"/>
      <c r="H67" s="6"/>
      <c r="I67" s="37"/>
    </row>
    <row r="68" spans="1:10" ht="16.95" customHeight="1">
      <c r="A68" s="19"/>
      <c r="B68" s="22"/>
      <c r="D68" s="16"/>
      <c r="E68" s="50"/>
      <c r="F68" s="133"/>
      <c r="G68" s="42"/>
      <c r="H68" s="6"/>
      <c r="I68" s="37"/>
    </row>
    <row r="69" spans="1:10" ht="15.6">
      <c r="A69" s="19"/>
      <c r="B69" s="22"/>
      <c r="D69" s="16"/>
      <c r="E69" s="50"/>
      <c r="F69" s="133"/>
      <c r="G69" s="42"/>
      <c r="H69" s="6"/>
      <c r="I69" s="37"/>
    </row>
    <row r="70" spans="1:10" ht="16.2">
      <c r="A70" s="19">
        <v>546</v>
      </c>
      <c r="B70" s="244"/>
      <c r="C70" s="47"/>
      <c r="D70" s="46" t="s">
        <v>126</v>
      </c>
      <c r="E70" s="124"/>
      <c r="F70" s="138">
        <f>F19+F40</f>
        <v>36773658</v>
      </c>
      <c r="G70" s="114">
        <f>G19+G40</f>
        <v>39985000</v>
      </c>
      <c r="H70" s="139">
        <f t="shared" si="0"/>
        <v>-3211342</v>
      </c>
      <c r="I70" s="38">
        <f t="shared" si="1"/>
        <v>-8.0299999999999994</v>
      </c>
      <c r="J70" s="151">
        <f>F70-'[1]U10.U11明細'!I4</f>
        <v>0</v>
      </c>
    </row>
    <row r="71" spans="1:10" ht="16.95" customHeight="1">
      <c r="A71" s="135" t="s">
        <v>127</v>
      </c>
    </row>
    <row r="72" spans="1:10" ht="16.95" customHeight="1">
      <c r="A72" s="7" t="s">
        <v>128</v>
      </c>
    </row>
    <row r="73" spans="1:10" ht="16.95" customHeight="1">
      <c r="A73" s="7" t="s">
        <v>129</v>
      </c>
    </row>
    <row r="74" spans="1:10" ht="16.95" customHeight="1">
      <c r="A74" s="159" t="s">
        <v>130</v>
      </c>
    </row>
    <row r="75" spans="1:10" ht="16.95" customHeight="1">
      <c r="A75" s="141" t="s">
        <v>131</v>
      </c>
    </row>
  </sheetData>
  <mergeCells count="11">
    <mergeCell ref="H6:I6"/>
    <mergeCell ref="A2:I2"/>
    <mergeCell ref="A3:I3"/>
    <mergeCell ref="A4:I4"/>
    <mergeCell ref="F5:G5"/>
    <mergeCell ref="H5:I5"/>
    <mergeCell ref="A6:A7"/>
    <mergeCell ref="B6:C6"/>
    <mergeCell ref="D6:E7"/>
    <mergeCell ref="F6:F7"/>
    <mergeCell ref="G6:G7"/>
  </mergeCells>
  <phoneticPr fontId="8" type="noConversion"/>
  <printOptions horizontalCentered="1"/>
  <pageMargins left="0.31496062992125984" right="0.31496062992125984" top="0.39370078740157483" bottom="0.51181102362204722" header="0.51181102362204722" footer="0.31496062992125984"/>
  <pageSetup paperSize="9" scale="6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A98AB-E8DA-4050-94FA-BD52F9D9D78C}">
  <sheetPr>
    <tabColor theme="5" tint="0.79998168889431442"/>
  </sheetPr>
  <dimension ref="A1:J119"/>
  <sheetViews>
    <sheetView showZeros="0" view="pageBreakPreview" topLeftCell="B1" zoomScale="55" zoomScaleNormal="102" zoomScaleSheetLayoutView="55" workbookViewId="0">
      <selection activeCell="L11" sqref="L11"/>
    </sheetView>
  </sheetViews>
  <sheetFormatPr defaultColWidth="8.69921875" defaultRowHeight="16.95" customHeight="1"/>
  <cols>
    <col min="1" max="1" width="10.69921875" style="24" hidden="1" customWidth="1"/>
    <col min="2" max="2" width="13.19921875" style="7" customWidth="1"/>
    <col min="3" max="3" width="13.69921875" style="7" customWidth="1"/>
    <col min="4" max="4" width="2.8984375" style="7" customWidth="1"/>
    <col min="5" max="5" width="34.5" style="7" customWidth="1"/>
    <col min="6" max="6" width="16" style="31" customWidth="1"/>
    <col min="7" max="7" width="16.09765625" style="8" customWidth="1"/>
    <col min="8" max="8" width="13.19921875" style="7" customWidth="1"/>
    <col min="9" max="9" width="8.8984375" style="7" customWidth="1"/>
    <col min="10" max="10" width="13.8984375" style="155" bestFit="1" customWidth="1"/>
    <col min="11" max="256" width="8.69921875" style="7"/>
    <col min="257" max="257" width="0" style="7" hidden="1" customWidth="1"/>
    <col min="258" max="258" width="13.59765625" style="7" customWidth="1"/>
    <col min="259" max="259" width="12.3984375" style="7" customWidth="1"/>
    <col min="260" max="260" width="2.8984375" style="7" customWidth="1"/>
    <col min="261" max="261" width="34.5" style="7" customWidth="1"/>
    <col min="262" max="262" width="16" style="7" customWidth="1"/>
    <col min="263" max="263" width="16.09765625" style="7" customWidth="1"/>
    <col min="264" max="264" width="13.19921875" style="7" bestFit="1" customWidth="1"/>
    <col min="265" max="265" width="8.8984375" style="7" customWidth="1"/>
    <col min="266" max="266" width="13.8984375" style="7" bestFit="1" customWidth="1"/>
    <col min="267" max="512" width="8.69921875" style="7"/>
    <col min="513" max="513" width="0" style="7" hidden="1" customWidth="1"/>
    <col min="514" max="514" width="13.59765625" style="7" customWidth="1"/>
    <col min="515" max="515" width="12.3984375" style="7" customWidth="1"/>
    <col min="516" max="516" width="2.8984375" style="7" customWidth="1"/>
    <col min="517" max="517" width="34.5" style="7" customWidth="1"/>
    <col min="518" max="518" width="16" style="7" customWidth="1"/>
    <col min="519" max="519" width="16.09765625" style="7" customWidth="1"/>
    <col min="520" max="520" width="13.19921875" style="7" bestFit="1" customWidth="1"/>
    <col min="521" max="521" width="8.8984375" style="7" customWidth="1"/>
    <col min="522" max="522" width="13.8984375" style="7" bestFit="1" customWidth="1"/>
    <col min="523" max="768" width="8.69921875" style="7"/>
    <col min="769" max="769" width="0" style="7" hidden="1" customWidth="1"/>
    <col min="770" max="770" width="13.59765625" style="7" customWidth="1"/>
    <col min="771" max="771" width="12.3984375" style="7" customWidth="1"/>
    <col min="772" max="772" width="2.8984375" style="7" customWidth="1"/>
    <col min="773" max="773" width="34.5" style="7" customWidth="1"/>
    <col min="774" max="774" width="16" style="7" customWidth="1"/>
    <col min="775" max="775" width="16.09765625" style="7" customWidth="1"/>
    <col min="776" max="776" width="13.19921875" style="7" bestFit="1" customWidth="1"/>
    <col min="777" max="777" width="8.8984375" style="7" customWidth="1"/>
    <col min="778" max="778" width="13.8984375" style="7" bestFit="1" customWidth="1"/>
    <col min="779" max="1024" width="8.69921875" style="7"/>
    <col min="1025" max="1025" width="0" style="7" hidden="1" customWidth="1"/>
    <col min="1026" max="1026" width="13.59765625" style="7" customWidth="1"/>
    <col min="1027" max="1027" width="12.3984375" style="7" customWidth="1"/>
    <col min="1028" max="1028" width="2.8984375" style="7" customWidth="1"/>
    <col min="1029" max="1029" width="34.5" style="7" customWidth="1"/>
    <col min="1030" max="1030" width="16" style="7" customWidth="1"/>
    <col min="1031" max="1031" width="16.09765625" style="7" customWidth="1"/>
    <col min="1032" max="1032" width="13.19921875" style="7" bestFit="1" customWidth="1"/>
    <col min="1033" max="1033" width="8.8984375" style="7" customWidth="1"/>
    <col min="1034" max="1034" width="13.8984375" style="7" bestFit="1" customWidth="1"/>
    <col min="1035" max="1280" width="8.69921875" style="7"/>
    <col min="1281" max="1281" width="0" style="7" hidden="1" customWidth="1"/>
    <col min="1282" max="1282" width="13.59765625" style="7" customWidth="1"/>
    <col min="1283" max="1283" width="12.3984375" style="7" customWidth="1"/>
    <col min="1284" max="1284" width="2.8984375" style="7" customWidth="1"/>
    <col min="1285" max="1285" width="34.5" style="7" customWidth="1"/>
    <col min="1286" max="1286" width="16" style="7" customWidth="1"/>
    <col min="1287" max="1287" width="16.09765625" style="7" customWidth="1"/>
    <col min="1288" max="1288" width="13.19921875" style="7" bestFit="1" customWidth="1"/>
    <col min="1289" max="1289" width="8.8984375" style="7" customWidth="1"/>
    <col min="1290" max="1290" width="13.8984375" style="7" bestFit="1" customWidth="1"/>
    <col min="1291" max="1536" width="8.69921875" style="7"/>
    <col min="1537" max="1537" width="0" style="7" hidden="1" customWidth="1"/>
    <col min="1538" max="1538" width="13.59765625" style="7" customWidth="1"/>
    <col min="1539" max="1539" width="12.3984375" style="7" customWidth="1"/>
    <col min="1540" max="1540" width="2.8984375" style="7" customWidth="1"/>
    <col min="1541" max="1541" width="34.5" style="7" customWidth="1"/>
    <col min="1542" max="1542" width="16" style="7" customWidth="1"/>
    <col min="1543" max="1543" width="16.09765625" style="7" customWidth="1"/>
    <col min="1544" max="1544" width="13.19921875" style="7" bestFit="1" customWidth="1"/>
    <col min="1545" max="1545" width="8.8984375" style="7" customWidth="1"/>
    <col min="1546" max="1546" width="13.8984375" style="7" bestFit="1" customWidth="1"/>
    <col min="1547" max="1792" width="8.69921875" style="7"/>
    <col min="1793" max="1793" width="0" style="7" hidden="1" customWidth="1"/>
    <col min="1794" max="1794" width="13.59765625" style="7" customWidth="1"/>
    <col min="1795" max="1795" width="12.3984375" style="7" customWidth="1"/>
    <col min="1796" max="1796" width="2.8984375" style="7" customWidth="1"/>
    <col min="1797" max="1797" width="34.5" style="7" customWidth="1"/>
    <col min="1798" max="1798" width="16" style="7" customWidth="1"/>
    <col min="1799" max="1799" width="16.09765625" style="7" customWidth="1"/>
    <col min="1800" max="1800" width="13.19921875" style="7" bestFit="1" customWidth="1"/>
    <col min="1801" max="1801" width="8.8984375" style="7" customWidth="1"/>
    <col min="1802" max="1802" width="13.8984375" style="7" bestFit="1" customWidth="1"/>
    <col min="1803" max="2048" width="8.69921875" style="7"/>
    <col min="2049" max="2049" width="0" style="7" hidden="1" customWidth="1"/>
    <col min="2050" max="2050" width="13.59765625" style="7" customWidth="1"/>
    <col min="2051" max="2051" width="12.3984375" style="7" customWidth="1"/>
    <col min="2052" max="2052" width="2.8984375" style="7" customWidth="1"/>
    <col min="2053" max="2053" width="34.5" style="7" customWidth="1"/>
    <col min="2054" max="2054" width="16" style="7" customWidth="1"/>
    <col min="2055" max="2055" width="16.09765625" style="7" customWidth="1"/>
    <col min="2056" max="2056" width="13.19921875" style="7" bestFit="1" customWidth="1"/>
    <col min="2057" max="2057" width="8.8984375" style="7" customWidth="1"/>
    <col min="2058" max="2058" width="13.8984375" style="7" bestFit="1" customWidth="1"/>
    <col min="2059" max="2304" width="8.69921875" style="7"/>
    <col min="2305" max="2305" width="0" style="7" hidden="1" customWidth="1"/>
    <col min="2306" max="2306" width="13.59765625" style="7" customWidth="1"/>
    <col min="2307" max="2307" width="12.3984375" style="7" customWidth="1"/>
    <col min="2308" max="2308" width="2.8984375" style="7" customWidth="1"/>
    <col min="2309" max="2309" width="34.5" style="7" customWidth="1"/>
    <col min="2310" max="2310" width="16" style="7" customWidth="1"/>
    <col min="2311" max="2311" width="16.09765625" style="7" customWidth="1"/>
    <col min="2312" max="2312" width="13.19921875" style="7" bestFit="1" customWidth="1"/>
    <col min="2313" max="2313" width="8.8984375" style="7" customWidth="1"/>
    <col min="2314" max="2314" width="13.8984375" style="7" bestFit="1" customWidth="1"/>
    <col min="2315" max="2560" width="8.69921875" style="7"/>
    <col min="2561" max="2561" width="0" style="7" hidden="1" customWidth="1"/>
    <col min="2562" max="2562" width="13.59765625" style="7" customWidth="1"/>
    <col min="2563" max="2563" width="12.3984375" style="7" customWidth="1"/>
    <col min="2564" max="2564" width="2.8984375" style="7" customWidth="1"/>
    <col min="2565" max="2565" width="34.5" style="7" customWidth="1"/>
    <col min="2566" max="2566" width="16" style="7" customWidth="1"/>
    <col min="2567" max="2567" width="16.09765625" style="7" customWidth="1"/>
    <col min="2568" max="2568" width="13.19921875" style="7" bestFit="1" customWidth="1"/>
    <col min="2569" max="2569" width="8.8984375" style="7" customWidth="1"/>
    <col min="2570" max="2570" width="13.8984375" style="7" bestFit="1" customWidth="1"/>
    <col min="2571" max="2816" width="8.69921875" style="7"/>
    <col min="2817" max="2817" width="0" style="7" hidden="1" customWidth="1"/>
    <col min="2818" max="2818" width="13.59765625" style="7" customWidth="1"/>
    <col min="2819" max="2819" width="12.3984375" style="7" customWidth="1"/>
    <col min="2820" max="2820" width="2.8984375" style="7" customWidth="1"/>
    <col min="2821" max="2821" width="34.5" style="7" customWidth="1"/>
    <col min="2822" max="2822" width="16" style="7" customWidth="1"/>
    <col min="2823" max="2823" width="16.09765625" style="7" customWidth="1"/>
    <col min="2824" max="2824" width="13.19921875" style="7" bestFit="1" customWidth="1"/>
    <col min="2825" max="2825" width="8.8984375" style="7" customWidth="1"/>
    <col min="2826" max="2826" width="13.8984375" style="7" bestFit="1" customWidth="1"/>
    <col min="2827" max="3072" width="8.69921875" style="7"/>
    <col min="3073" max="3073" width="0" style="7" hidden="1" customWidth="1"/>
    <col min="3074" max="3074" width="13.59765625" style="7" customWidth="1"/>
    <col min="3075" max="3075" width="12.3984375" style="7" customWidth="1"/>
    <col min="3076" max="3076" width="2.8984375" style="7" customWidth="1"/>
    <col min="3077" max="3077" width="34.5" style="7" customWidth="1"/>
    <col min="3078" max="3078" width="16" style="7" customWidth="1"/>
    <col min="3079" max="3079" width="16.09765625" style="7" customWidth="1"/>
    <col min="3080" max="3080" width="13.19921875" style="7" bestFit="1" customWidth="1"/>
    <col min="3081" max="3081" width="8.8984375" style="7" customWidth="1"/>
    <col min="3082" max="3082" width="13.8984375" style="7" bestFit="1" customWidth="1"/>
    <col min="3083" max="3328" width="8.69921875" style="7"/>
    <col min="3329" max="3329" width="0" style="7" hidden="1" customWidth="1"/>
    <col min="3330" max="3330" width="13.59765625" style="7" customWidth="1"/>
    <col min="3331" max="3331" width="12.3984375" style="7" customWidth="1"/>
    <col min="3332" max="3332" width="2.8984375" style="7" customWidth="1"/>
    <col min="3333" max="3333" width="34.5" style="7" customWidth="1"/>
    <col min="3334" max="3334" width="16" style="7" customWidth="1"/>
    <col min="3335" max="3335" width="16.09765625" style="7" customWidth="1"/>
    <col min="3336" max="3336" width="13.19921875" style="7" bestFit="1" customWidth="1"/>
    <col min="3337" max="3337" width="8.8984375" style="7" customWidth="1"/>
    <col min="3338" max="3338" width="13.8984375" style="7" bestFit="1" customWidth="1"/>
    <col min="3339" max="3584" width="8.69921875" style="7"/>
    <col min="3585" max="3585" width="0" style="7" hidden="1" customWidth="1"/>
    <col min="3586" max="3586" width="13.59765625" style="7" customWidth="1"/>
    <col min="3587" max="3587" width="12.3984375" style="7" customWidth="1"/>
    <col min="3588" max="3588" width="2.8984375" style="7" customWidth="1"/>
    <col min="3589" max="3589" width="34.5" style="7" customWidth="1"/>
    <col min="3590" max="3590" width="16" style="7" customWidth="1"/>
    <col min="3591" max="3591" width="16.09765625" style="7" customWidth="1"/>
    <col min="3592" max="3592" width="13.19921875" style="7" bestFit="1" customWidth="1"/>
    <col min="3593" max="3593" width="8.8984375" style="7" customWidth="1"/>
    <col min="3594" max="3594" width="13.8984375" style="7" bestFit="1" customWidth="1"/>
    <col min="3595" max="3840" width="8.69921875" style="7"/>
    <col min="3841" max="3841" width="0" style="7" hidden="1" customWidth="1"/>
    <col min="3842" max="3842" width="13.59765625" style="7" customWidth="1"/>
    <col min="3843" max="3843" width="12.3984375" style="7" customWidth="1"/>
    <col min="3844" max="3844" width="2.8984375" style="7" customWidth="1"/>
    <col min="3845" max="3845" width="34.5" style="7" customWidth="1"/>
    <col min="3846" max="3846" width="16" style="7" customWidth="1"/>
    <col min="3847" max="3847" width="16.09765625" style="7" customWidth="1"/>
    <col min="3848" max="3848" width="13.19921875" style="7" bestFit="1" customWidth="1"/>
    <col min="3849" max="3849" width="8.8984375" style="7" customWidth="1"/>
    <col min="3850" max="3850" width="13.8984375" style="7" bestFit="1" customWidth="1"/>
    <col min="3851" max="4096" width="8.69921875" style="7"/>
    <col min="4097" max="4097" width="0" style="7" hidden="1" customWidth="1"/>
    <col min="4098" max="4098" width="13.59765625" style="7" customWidth="1"/>
    <col min="4099" max="4099" width="12.3984375" style="7" customWidth="1"/>
    <col min="4100" max="4100" width="2.8984375" style="7" customWidth="1"/>
    <col min="4101" max="4101" width="34.5" style="7" customWidth="1"/>
    <col min="4102" max="4102" width="16" style="7" customWidth="1"/>
    <col min="4103" max="4103" width="16.09765625" style="7" customWidth="1"/>
    <col min="4104" max="4104" width="13.19921875" style="7" bestFit="1" customWidth="1"/>
    <col min="4105" max="4105" width="8.8984375" style="7" customWidth="1"/>
    <col min="4106" max="4106" width="13.8984375" style="7" bestFit="1" customWidth="1"/>
    <col min="4107" max="4352" width="8.69921875" style="7"/>
    <col min="4353" max="4353" width="0" style="7" hidden="1" customWidth="1"/>
    <col min="4354" max="4354" width="13.59765625" style="7" customWidth="1"/>
    <col min="4355" max="4355" width="12.3984375" style="7" customWidth="1"/>
    <col min="4356" max="4356" width="2.8984375" style="7" customWidth="1"/>
    <col min="4357" max="4357" width="34.5" style="7" customWidth="1"/>
    <col min="4358" max="4358" width="16" style="7" customWidth="1"/>
    <col min="4359" max="4359" width="16.09765625" style="7" customWidth="1"/>
    <col min="4360" max="4360" width="13.19921875" style="7" bestFit="1" customWidth="1"/>
    <col min="4361" max="4361" width="8.8984375" style="7" customWidth="1"/>
    <col min="4362" max="4362" width="13.8984375" style="7" bestFit="1" customWidth="1"/>
    <col min="4363" max="4608" width="8.69921875" style="7"/>
    <col min="4609" max="4609" width="0" style="7" hidden="1" customWidth="1"/>
    <col min="4610" max="4610" width="13.59765625" style="7" customWidth="1"/>
    <col min="4611" max="4611" width="12.3984375" style="7" customWidth="1"/>
    <col min="4612" max="4612" width="2.8984375" style="7" customWidth="1"/>
    <col min="4613" max="4613" width="34.5" style="7" customWidth="1"/>
    <col min="4614" max="4614" width="16" style="7" customWidth="1"/>
    <col min="4615" max="4615" width="16.09765625" style="7" customWidth="1"/>
    <col min="4616" max="4616" width="13.19921875" style="7" bestFit="1" customWidth="1"/>
    <col min="4617" max="4617" width="8.8984375" style="7" customWidth="1"/>
    <col min="4618" max="4618" width="13.8984375" style="7" bestFit="1" customWidth="1"/>
    <col min="4619" max="4864" width="8.69921875" style="7"/>
    <col min="4865" max="4865" width="0" style="7" hidden="1" customWidth="1"/>
    <col min="4866" max="4866" width="13.59765625" style="7" customWidth="1"/>
    <col min="4867" max="4867" width="12.3984375" style="7" customWidth="1"/>
    <col min="4868" max="4868" width="2.8984375" style="7" customWidth="1"/>
    <col min="4869" max="4869" width="34.5" style="7" customWidth="1"/>
    <col min="4870" max="4870" width="16" style="7" customWidth="1"/>
    <col min="4871" max="4871" width="16.09765625" style="7" customWidth="1"/>
    <col min="4872" max="4872" width="13.19921875" style="7" bestFit="1" customWidth="1"/>
    <col min="4873" max="4873" width="8.8984375" style="7" customWidth="1"/>
    <col min="4874" max="4874" width="13.8984375" style="7" bestFit="1" customWidth="1"/>
    <col min="4875" max="5120" width="8.69921875" style="7"/>
    <col min="5121" max="5121" width="0" style="7" hidden="1" customWidth="1"/>
    <col min="5122" max="5122" width="13.59765625" style="7" customWidth="1"/>
    <col min="5123" max="5123" width="12.3984375" style="7" customWidth="1"/>
    <col min="5124" max="5124" width="2.8984375" style="7" customWidth="1"/>
    <col min="5125" max="5125" width="34.5" style="7" customWidth="1"/>
    <col min="5126" max="5126" width="16" style="7" customWidth="1"/>
    <col min="5127" max="5127" width="16.09765625" style="7" customWidth="1"/>
    <col min="5128" max="5128" width="13.19921875" style="7" bestFit="1" customWidth="1"/>
    <col min="5129" max="5129" width="8.8984375" style="7" customWidth="1"/>
    <col min="5130" max="5130" width="13.8984375" style="7" bestFit="1" customWidth="1"/>
    <col min="5131" max="5376" width="8.69921875" style="7"/>
    <col min="5377" max="5377" width="0" style="7" hidden="1" customWidth="1"/>
    <col min="5378" max="5378" width="13.59765625" style="7" customWidth="1"/>
    <col min="5379" max="5379" width="12.3984375" style="7" customWidth="1"/>
    <col min="5380" max="5380" width="2.8984375" style="7" customWidth="1"/>
    <col min="5381" max="5381" width="34.5" style="7" customWidth="1"/>
    <col min="5382" max="5382" width="16" style="7" customWidth="1"/>
    <col min="5383" max="5383" width="16.09765625" style="7" customWidth="1"/>
    <col min="5384" max="5384" width="13.19921875" style="7" bestFit="1" customWidth="1"/>
    <col min="5385" max="5385" width="8.8984375" style="7" customWidth="1"/>
    <col min="5386" max="5386" width="13.8984375" style="7" bestFit="1" customWidth="1"/>
    <col min="5387" max="5632" width="8.69921875" style="7"/>
    <col min="5633" max="5633" width="0" style="7" hidden="1" customWidth="1"/>
    <col min="5634" max="5634" width="13.59765625" style="7" customWidth="1"/>
    <col min="5635" max="5635" width="12.3984375" style="7" customWidth="1"/>
    <col min="5636" max="5636" width="2.8984375" style="7" customWidth="1"/>
    <col min="5637" max="5637" width="34.5" style="7" customWidth="1"/>
    <col min="5638" max="5638" width="16" style="7" customWidth="1"/>
    <col min="5639" max="5639" width="16.09765625" style="7" customWidth="1"/>
    <col min="5640" max="5640" width="13.19921875" style="7" bestFit="1" customWidth="1"/>
    <col min="5641" max="5641" width="8.8984375" style="7" customWidth="1"/>
    <col min="5642" max="5642" width="13.8984375" style="7" bestFit="1" customWidth="1"/>
    <col min="5643" max="5888" width="8.69921875" style="7"/>
    <col min="5889" max="5889" width="0" style="7" hidden="1" customWidth="1"/>
    <col min="5890" max="5890" width="13.59765625" style="7" customWidth="1"/>
    <col min="5891" max="5891" width="12.3984375" style="7" customWidth="1"/>
    <col min="5892" max="5892" width="2.8984375" style="7" customWidth="1"/>
    <col min="5893" max="5893" width="34.5" style="7" customWidth="1"/>
    <col min="5894" max="5894" width="16" style="7" customWidth="1"/>
    <col min="5895" max="5895" width="16.09765625" style="7" customWidth="1"/>
    <col min="5896" max="5896" width="13.19921875" style="7" bestFit="1" customWidth="1"/>
    <col min="5897" max="5897" width="8.8984375" style="7" customWidth="1"/>
    <col min="5898" max="5898" width="13.8984375" style="7" bestFit="1" customWidth="1"/>
    <col min="5899" max="6144" width="8.69921875" style="7"/>
    <col min="6145" max="6145" width="0" style="7" hidden="1" customWidth="1"/>
    <col min="6146" max="6146" width="13.59765625" style="7" customWidth="1"/>
    <col min="6147" max="6147" width="12.3984375" style="7" customWidth="1"/>
    <col min="6148" max="6148" width="2.8984375" style="7" customWidth="1"/>
    <col min="6149" max="6149" width="34.5" style="7" customWidth="1"/>
    <col min="6150" max="6150" width="16" style="7" customWidth="1"/>
    <col min="6151" max="6151" width="16.09765625" style="7" customWidth="1"/>
    <col min="6152" max="6152" width="13.19921875" style="7" bestFit="1" customWidth="1"/>
    <col min="6153" max="6153" width="8.8984375" style="7" customWidth="1"/>
    <col min="6154" max="6154" width="13.8984375" style="7" bestFit="1" customWidth="1"/>
    <col min="6155" max="6400" width="8.69921875" style="7"/>
    <col min="6401" max="6401" width="0" style="7" hidden="1" customWidth="1"/>
    <col min="6402" max="6402" width="13.59765625" style="7" customWidth="1"/>
    <col min="6403" max="6403" width="12.3984375" style="7" customWidth="1"/>
    <col min="6404" max="6404" width="2.8984375" style="7" customWidth="1"/>
    <col min="6405" max="6405" width="34.5" style="7" customWidth="1"/>
    <col min="6406" max="6406" width="16" style="7" customWidth="1"/>
    <col min="6407" max="6407" width="16.09765625" style="7" customWidth="1"/>
    <col min="6408" max="6408" width="13.19921875" style="7" bestFit="1" customWidth="1"/>
    <col min="6409" max="6409" width="8.8984375" style="7" customWidth="1"/>
    <col min="6410" max="6410" width="13.8984375" style="7" bestFit="1" customWidth="1"/>
    <col min="6411" max="6656" width="8.69921875" style="7"/>
    <col min="6657" max="6657" width="0" style="7" hidden="1" customWidth="1"/>
    <col min="6658" max="6658" width="13.59765625" style="7" customWidth="1"/>
    <col min="6659" max="6659" width="12.3984375" style="7" customWidth="1"/>
    <col min="6660" max="6660" width="2.8984375" style="7" customWidth="1"/>
    <col min="6661" max="6661" width="34.5" style="7" customWidth="1"/>
    <col min="6662" max="6662" width="16" style="7" customWidth="1"/>
    <col min="6663" max="6663" width="16.09765625" style="7" customWidth="1"/>
    <col min="6664" max="6664" width="13.19921875" style="7" bestFit="1" customWidth="1"/>
    <col min="6665" max="6665" width="8.8984375" style="7" customWidth="1"/>
    <col min="6666" max="6666" width="13.8984375" style="7" bestFit="1" customWidth="1"/>
    <col min="6667" max="6912" width="8.69921875" style="7"/>
    <col min="6913" max="6913" width="0" style="7" hidden="1" customWidth="1"/>
    <col min="6914" max="6914" width="13.59765625" style="7" customWidth="1"/>
    <col min="6915" max="6915" width="12.3984375" style="7" customWidth="1"/>
    <col min="6916" max="6916" width="2.8984375" style="7" customWidth="1"/>
    <col min="6917" max="6917" width="34.5" style="7" customWidth="1"/>
    <col min="6918" max="6918" width="16" style="7" customWidth="1"/>
    <col min="6919" max="6919" width="16.09765625" style="7" customWidth="1"/>
    <col min="6920" max="6920" width="13.19921875" style="7" bestFit="1" customWidth="1"/>
    <col min="6921" max="6921" width="8.8984375" style="7" customWidth="1"/>
    <col min="6922" max="6922" width="13.8984375" style="7" bestFit="1" customWidth="1"/>
    <col min="6923" max="7168" width="8.69921875" style="7"/>
    <col min="7169" max="7169" width="0" style="7" hidden="1" customWidth="1"/>
    <col min="7170" max="7170" width="13.59765625" style="7" customWidth="1"/>
    <col min="7171" max="7171" width="12.3984375" style="7" customWidth="1"/>
    <col min="7172" max="7172" width="2.8984375" style="7" customWidth="1"/>
    <col min="7173" max="7173" width="34.5" style="7" customWidth="1"/>
    <col min="7174" max="7174" width="16" style="7" customWidth="1"/>
    <col min="7175" max="7175" width="16.09765625" style="7" customWidth="1"/>
    <col min="7176" max="7176" width="13.19921875" style="7" bestFit="1" customWidth="1"/>
    <col min="7177" max="7177" width="8.8984375" style="7" customWidth="1"/>
    <col min="7178" max="7178" width="13.8984375" style="7" bestFit="1" customWidth="1"/>
    <col min="7179" max="7424" width="8.69921875" style="7"/>
    <col min="7425" max="7425" width="0" style="7" hidden="1" customWidth="1"/>
    <col min="7426" max="7426" width="13.59765625" style="7" customWidth="1"/>
    <col min="7427" max="7427" width="12.3984375" style="7" customWidth="1"/>
    <col min="7428" max="7428" width="2.8984375" style="7" customWidth="1"/>
    <col min="7429" max="7429" width="34.5" style="7" customWidth="1"/>
    <col min="7430" max="7430" width="16" style="7" customWidth="1"/>
    <col min="7431" max="7431" width="16.09765625" style="7" customWidth="1"/>
    <col min="7432" max="7432" width="13.19921875" style="7" bestFit="1" customWidth="1"/>
    <col min="7433" max="7433" width="8.8984375" style="7" customWidth="1"/>
    <col min="7434" max="7434" width="13.8984375" style="7" bestFit="1" customWidth="1"/>
    <col min="7435" max="7680" width="8.69921875" style="7"/>
    <col min="7681" max="7681" width="0" style="7" hidden="1" customWidth="1"/>
    <col min="7682" max="7682" width="13.59765625" style="7" customWidth="1"/>
    <col min="7683" max="7683" width="12.3984375" style="7" customWidth="1"/>
    <col min="7684" max="7684" width="2.8984375" style="7" customWidth="1"/>
    <col min="7685" max="7685" width="34.5" style="7" customWidth="1"/>
    <col min="7686" max="7686" width="16" style="7" customWidth="1"/>
    <col min="7687" max="7687" width="16.09765625" style="7" customWidth="1"/>
    <col min="7688" max="7688" width="13.19921875" style="7" bestFit="1" customWidth="1"/>
    <col min="7689" max="7689" width="8.8984375" style="7" customWidth="1"/>
    <col min="7690" max="7690" width="13.8984375" style="7" bestFit="1" customWidth="1"/>
    <col min="7691" max="7936" width="8.69921875" style="7"/>
    <col min="7937" max="7937" width="0" style="7" hidden="1" customWidth="1"/>
    <col min="7938" max="7938" width="13.59765625" style="7" customWidth="1"/>
    <col min="7939" max="7939" width="12.3984375" style="7" customWidth="1"/>
    <col min="7940" max="7940" width="2.8984375" style="7" customWidth="1"/>
    <col min="7941" max="7941" width="34.5" style="7" customWidth="1"/>
    <col min="7942" max="7942" width="16" style="7" customWidth="1"/>
    <col min="7943" max="7943" width="16.09765625" style="7" customWidth="1"/>
    <col min="7944" max="7944" width="13.19921875" style="7" bestFit="1" customWidth="1"/>
    <col min="7945" max="7945" width="8.8984375" style="7" customWidth="1"/>
    <col min="7946" max="7946" width="13.8984375" style="7" bestFit="1" customWidth="1"/>
    <col min="7947" max="8192" width="8.69921875" style="7"/>
    <col min="8193" max="8193" width="0" style="7" hidden="1" customWidth="1"/>
    <col min="8194" max="8194" width="13.59765625" style="7" customWidth="1"/>
    <col min="8195" max="8195" width="12.3984375" style="7" customWidth="1"/>
    <col min="8196" max="8196" width="2.8984375" style="7" customWidth="1"/>
    <col min="8197" max="8197" width="34.5" style="7" customWidth="1"/>
    <col min="8198" max="8198" width="16" style="7" customWidth="1"/>
    <col min="8199" max="8199" width="16.09765625" style="7" customWidth="1"/>
    <col min="8200" max="8200" width="13.19921875" style="7" bestFit="1" customWidth="1"/>
    <col min="8201" max="8201" width="8.8984375" style="7" customWidth="1"/>
    <col min="8202" max="8202" width="13.8984375" style="7" bestFit="1" customWidth="1"/>
    <col min="8203" max="8448" width="8.69921875" style="7"/>
    <col min="8449" max="8449" width="0" style="7" hidden="1" customWidth="1"/>
    <col min="8450" max="8450" width="13.59765625" style="7" customWidth="1"/>
    <col min="8451" max="8451" width="12.3984375" style="7" customWidth="1"/>
    <col min="8452" max="8452" width="2.8984375" style="7" customWidth="1"/>
    <col min="8453" max="8453" width="34.5" style="7" customWidth="1"/>
    <col min="8454" max="8454" width="16" style="7" customWidth="1"/>
    <col min="8455" max="8455" width="16.09765625" style="7" customWidth="1"/>
    <col min="8456" max="8456" width="13.19921875" style="7" bestFit="1" customWidth="1"/>
    <col min="8457" max="8457" width="8.8984375" style="7" customWidth="1"/>
    <col min="8458" max="8458" width="13.8984375" style="7" bestFit="1" customWidth="1"/>
    <col min="8459" max="8704" width="8.69921875" style="7"/>
    <col min="8705" max="8705" width="0" style="7" hidden="1" customWidth="1"/>
    <col min="8706" max="8706" width="13.59765625" style="7" customWidth="1"/>
    <col min="8707" max="8707" width="12.3984375" style="7" customWidth="1"/>
    <col min="8708" max="8708" width="2.8984375" style="7" customWidth="1"/>
    <col min="8709" max="8709" width="34.5" style="7" customWidth="1"/>
    <col min="8710" max="8710" width="16" style="7" customWidth="1"/>
    <col min="8711" max="8711" width="16.09765625" style="7" customWidth="1"/>
    <col min="8712" max="8712" width="13.19921875" style="7" bestFit="1" customWidth="1"/>
    <col min="8713" max="8713" width="8.8984375" style="7" customWidth="1"/>
    <col min="8714" max="8714" width="13.8984375" style="7" bestFit="1" customWidth="1"/>
    <col min="8715" max="8960" width="8.69921875" style="7"/>
    <col min="8961" max="8961" width="0" style="7" hidden="1" customWidth="1"/>
    <col min="8962" max="8962" width="13.59765625" style="7" customWidth="1"/>
    <col min="8963" max="8963" width="12.3984375" style="7" customWidth="1"/>
    <col min="8964" max="8964" width="2.8984375" style="7" customWidth="1"/>
    <col min="8965" max="8965" width="34.5" style="7" customWidth="1"/>
    <col min="8966" max="8966" width="16" style="7" customWidth="1"/>
    <col min="8967" max="8967" width="16.09765625" style="7" customWidth="1"/>
    <col min="8968" max="8968" width="13.19921875" style="7" bestFit="1" customWidth="1"/>
    <col min="8969" max="8969" width="8.8984375" style="7" customWidth="1"/>
    <col min="8970" max="8970" width="13.8984375" style="7" bestFit="1" customWidth="1"/>
    <col min="8971" max="9216" width="8.69921875" style="7"/>
    <col min="9217" max="9217" width="0" style="7" hidden="1" customWidth="1"/>
    <col min="9218" max="9218" width="13.59765625" style="7" customWidth="1"/>
    <col min="9219" max="9219" width="12.3984375" style="7" customWidth="1"/>
    <col min="9220" max="9220" width="2.8984375" style="7" customWidth="1"/>
    <col min="9221" max="9221" width="34.5" style="7" customWidth="1"/>
    <col min="9222" max="9222" width="16" style="7" customWidth="1"/>
    <col min="9223" max="9223" width="16.09765625" style="7" customWidth="1"/>
    <col min="9224" max="9224" width="13.19921875" style="7" bestFit="1" customWidth="1"/>
    <col min="9225" max="9225" width="8.8984375" style="7" customWidth="1"/>
    <col min="9226" max="9226" width="13.8984375" style="7" bestFit="1" customWidth="1"/>
    <col min="9227" max="9472" width="8.69921875" style="7"/>
    <col min="9473" max="9473" width="0" style="7" hidden="1" customWidth="1"/>
    <col min="9474" max="9474" width="13.59765625" style="7" customWidth="1"/>
    <col min="9475" max="9475" width="12.3984375" style="7" customWidth="1"/>
    <col min="9476" max="9476" width="2.8984375" style="7" customWidth="1"/>
    <col min="9477" max="9477" width="34.5" style="7" customWidth="1"/>
    <col min="9478" max="9478" width="16" style="7" customWidth="1"/>
    <col min="9479" max="9479" width="16.09765625" style="7" customWidth="1"/>
    <col min="9480" max="9480" width="13.19921875" style="7" bestFit="1" customWidth="1"/>
    <col min="9481" max="9481" width="8.8984375" style="7" customWidth="1"/>
    <col min="9482" max="9482" width="13.8984375" style="7" bestFit="1" customWidth="1"/>
    <col min="9483" max="9728" width="8.69921875" style="7"/>
    <col min="9729" max="9729" width="0" style="7" hidden="1" customWidth="1"/>
    <col min="9730" max="9730" width="13.59765625" style="7" customWidth="1"/>
    <col min="9731" max="9731" width="12.3984375" style="7" customWidth="1"/>
    <col min="9732" max="9732" width="2.8984375" style="7" customWidth="1"/>
    <col min="9733" max="9733" width="34.5" style="7" customWidth="1"/>
    <col min="9734" max="9734" width="16" style="7" customWidth="1"/>
    <col min="9735" max="9735" width="16.09765625" style="7" customWidth="1"/>
    <col min="9736" max="9736" width="13.19921875" style="7" bestFit="1" customWidth="1"/>
    <col min="9737" max="9737" width="8.8984375" style="7" customWidth="1"/>
    <col min="9738" max="9738" width="13.8984375" style="7" bestFit="1" customWidth="1"/>
    <col min="9739" max="9984" width="8.69921875" style="7"/>
    <col min="9985" max="9985" width="0" style="7" hidden="1" customWidth="1"/>
    <col min="9986" max="9986" width="13.59765625" style="7" customWidth="1"/>
    <col min="9987" max="9987" width="12.3984375" style="7" customWidth="1"/>
    <col min="9988" max="9988" width="2.8984375" style="7" customWidth="1"/>
    <col min="9989" max="9989" width="34.5" style="7" customWidth="1"/>
    <col min="9990" max="9990" width="16" style="7" customWidth="1"/>
    <col min="9991" max="9991" width="16.09765625" style="7" customWidth="1"/>
    <col min="9992" max="9992" width="13.19921875" style="7" bestFit="1" customWidth="1"/>
    <col min="9993" max="9993" width="8.8984375" style="7" customWidth="1"/>
    <col min="9994" max="9994" width="13.8984375" style="7" bestFit="1" customWidth="1"/>
    <col min="9995" max="10240" width="8.69921875" style="7"/>
    <col min="10241" max="10241" width="0" style="7" hidden="1" customWidth="1"/>
    <col min="10242" max="10242" width="13.59765625" style="7" customWidth="1"/>
    <col min="10243" max="10243" width="12.3984375" style="7" customWidth="1"/>
    <col min="10244" max="10244" width="2.8984375" style="7" customWidth="1"/>
    <col min="10245" max="10245" width="34.5" style="7" customWidth="1"/>
    <col min="10246" max="10246" width="16" style="7" customWidth="1"/>
    <col min="10247" max="10247" width="16.09765625" style="7" customWidth="1"/>
    <col min="10248" max="10248" width="13.19921875" style="7" bestFit="1" customWidth="1"/>
    <col min="10249" max="10249" width="8.8984375" style="7" customWidth="1"/>
    <col min="10250" max="10250" width="13.8984375" style="7" bestFit="1" customWidth="1"/>
    <col min="10251" max="10496" width="8.69921875" style="7"/>
    <col min="10497" max="10497" width="0" style="7" hidden="1" customWidth="1"/>
    <col min="10498" max="10498" width="13.59765625" style="7" customWidth="1"/>
    <col min="10499" max="10499" width="12.3984375" style="7" customWidth="1"/>
    <col min="10500" max="10500" width="2.8984375" style="7" customWidth="1"/>
    <col min="10501" max="10501" width="34.5" style="7" customWidth="1"/>
    <col min="10502" max="10502" width="16" style="7" customWidth="1"/>
    <col min="10503" max="10503" width="16.09765625" style="7" customWidth="1"/>
    <col min="10504" max="10504" width="13.19921875" style="7" bestFit="1" customWidth="1"/>
    <col min="10505" max="10505" width="8.8984375" style="7" customWidth="1"/>
    <col min="10506" max="10506" width="13.8984375" style="7" bestFit="1" customWidth="1"/>
    <col min="10507" max="10752" width="8.69921875" style="7"/>
    <col min="10753" max="10753" width="0" style="7" hidden="1" customWidth="1"/>
    <col min="10754" max="10754" width="13.59765625" style="7" customWidth="1"/>
    <col min="10755" max="10755" width="12.3984375" style="7" customWidth="1"/>
    <col min="10756" max="10756" width="2.8984375" style="7" customWidth="1"/>
    <col min="10757" max="10757" width="34.5" style="7" customWidth="1"/>
    <col min="10758" max="10758" width="16" style="7" customWidth="1"/>
    <col min="10759" max="10759" width="16.09765625" style="7" customWidth="1"/>
    <col min="10760" max="10760" width="13.19921875" style="7" bestFit="1" customWidth="1"/>
    <col min="10761" max="10761" width="8.8984375" style="7" customWidth="1"/>
    <col min="10762" max="10762" width="13.8984375" style="7" bestFit="1" customWidth="1"/>
    <col min="10763" max="11008" width="8.69921875" style="7"/>
    <col min="11009" max="11009" width="0" style="7" hidden="1" customWidth="1"/>
    <col min="11010" max="11010" width="13.59765625" style="7" customWidth="1"/>
    <col min="11011" max="11011" width="12.3984375" style="7" customWidth="1"/>
    <col min="11012" max="11012" width="2.8984375" style="7" customWidth="1"/>
    <col min="11013" max="11013" width="34.5" style="7" customWidth="1"/>
    <col min="11014" max="11014" width="16" style="7" customWidth="1"/>
    <col min="11015" max="11015" width="16.09765625" style="7" customWidth="1"/>
    <col min="11016" max="11016" width="13.19921875" style="7" bestFit="1" customWidth="1"/>
    <col min="11017" max="11017" width="8.8984375" style="7" customWidth="1"/>
    <col min="11018" max="11018" width="13.8984375" style="7" bestFit="1" customWidth="1"/>
    <col min="11019" max="11264" width="8.69921875" style="7"/>
    <col min="11265" max="11265" width="0" style="7" hidden="1" customWidth="1"/>
    <col min="11266" max="11266" width="13.59765625" style="7" customWidth="1"/>
    <col min="11267" max="11267" width="12.3984375" style="7" customWidth="1"/>
    <col min="11268" max="11268" width="2.8984375" style="7" customWidth="1"/>
    <col min="11269" max="11269" width="34.5" style="7" customWidth="1"/>
    <col min="11270" max="11270" width="16" style="7" customWidth="1"/>
    <col min="11271" max="11271" width="16.09765625" style="7" customWidth="1"/>
    <col min="11272" max="11272" width="13.19921875" style="7" bestFit="1" customWidth="1"/>
    <col min="11273" max="11273" width="8.8984375" style="7" customWidth="1"/>
    <col min="11274" max="11274" width="13.8984375" style="7" bestFit="1" customWidth="1"/>
    <col min="11275" max="11520" width="8.69921875" style="7"/>
    <col min="11521" max="11521" width="0" style="7" hidden="1" customWidth="1"/>
    <col min="11522" max="11522" width="13.59765625" style="7" customWidth="1"/>
    <col min="11523" max="11523" width="12.3984375" style="7" customWidth="1"/>
    <col min="11524" max="11524" width="2.8984375" style="7" customWidth="1"/>
    <col min="11525" max="11525" width="34.5" style="7" customWidth="1"/>
    <col min="11526" max="11526" width="16" style="7" customWidth="1"/>
    <col min="11527" max="11527" width="16.09765625" style="7" customWidth="1"/>
    <col min="11528" max="11528" width="13.19921875" style="7" bestFit="1" customWidth="1"/>
    <col min="11529" max="11529" width="8.8984375" style="7" customWidth="1"/>
    <col min="11530" max="11530" width="13.8984375" style="7" bestFit="1" customWidth="1"/>
    <col min="11531" max="11776" width="8.69921875" style="7"/>
    <col min="11777" max="11777" width="0" style="7" hidden="1" customWidth="1"/>
    <col min="11778" max="11778" width="13.59765625" style="7" customWidth="1"/>
    <col min="11779" max="11779" width="12.3984375" style="7" customWidth="1"/>
    <col min="11780" max="11780" width="2.8984375" style="7" customWidth="1"/>
    <col min="11781" max="11781" width="34.5" style="7" customWidth="1"/>
    <col min="11782" max="11782" width="16" style="7" customWidth="1"/>
    <col min="11783" max="11783" width="16.09765625" style="7" customWidth="1"/>
    <col min="11784" max="11784" width="13.19921875" style="7" bestFit="1" customWidth="1"/>
    <col min="11785" max="11785" width="8.8984375" style="7" customWidth="1"/>
    <col min="11786" max="11786" width="13.8984375" style="7" bestFit="1" customWidth="1"/>
    <col min="11787" max="12032" width="8.69921875" style="7"/>
    <col min="12033" max="12033" width="0" style="7" hidden="1" customWidth="1"/>
    <col min="12034" max="12034" width="13.59765625" style="7" customWidth="1"/>
    <col min="12035" max="12035" width="12.3984375" style="7" customWidth="1"/>
    <col min="12036" max="12036" width="2.8984375" style="7" customWidth="1"/>
    <col min="12037" max="12037" width="34.5" style="7" customWidth="1"/>
    <col min="12038" max="12038" width="16" style="7" customWidth="1"/>
    <col min="12039" max="12039" width="16.09765625" style="7" customWidth="1"/>
    <col min="12040" max="12040" width="13.19921875" style="7" bestFit="1" customWidth="1"/>
    <col min="12041" max="12041" width="8.8984375" style="7" customWidth="1"/>
    <col min="12042" max="12042" width="13.8984375" style="7" bestFit="1" customWidth="1"/>
    <col min="12043" max="12288" width="8.69921875" style="7"/>
    <col min="12289" max="12289" width="0" style="7" hidden="1" customWidth="1"/>
    <col min="12290" max="12290" width="13.59765625" style="7" customWidth="1"/>
    <col min="12291" max="12291" width="12.3984375" style="7" customWidth="1"/>
    <col min="12292" max="12292" width="2.8984375" style="7" customWidth="1"/>
    <col min="12293" max="12293" width="34.5" style="7" customWidth="1"/>
    <col min="12294" max="12294" width="16" style="7" customWidth="1"/>
    <col min="12295" max="12295" width="16.09765625" style="7" customWidth="1"/>
    <col min="12296" max="12296" width="13.19921875" style="7" bestFit="1" customWidth="1"/>
    <col min="12297" max="12297" width="8.8984375" style="7" customWidth="1"/>
    <col min="12298" max="12298" width="13.8984375" style="7" bestFit="1" customWidth="1"/>
    <col min="12299" max="12544" width="8.69921875" style="7"/>
    <col min="12545" max="12545" width="0" style="7" hidden="1" customWidth="1"/>
    <col min="12546" max="12546" width="13.59765625" style="7" customWidth="1"/>
    <col min="12547" max="12547" width="12.3984375" style="7" customWidth="1"/>
    <col min="12548" max="12548" width="2.8984375" style="7" customWidth="1"/>
    <col min="12549" max="12549" width="34.5" style="7" customWidth="1"/>
    <col min="12550" max="12550" width="16" style="7" customWidth="1"/>
    <col min="12551" max="12551" width="16.09765625" style="7" customWidth="1"/>
    <col min="12552" max="12552" width="13.19921875" style="7" bestFit="1" customWidth="1"/>
    <col min="12553" max="12553" width="8.8984375" style="7" customWidth="1"/>
    <col min="12554" max="12554" width="13.8984375" style="7" bestFit="1" customWidth="1"/>
    <col min="12555" max="12800" width="8.69921875" style="7"/>
    <col min="12801" max="12801" width="0" style="7" hidden="1" customWidth="1"/>
    <col min="12802" max="12802" width="13.59765625" style="7" customWidth="1"/>
    <col min="12803" max="12803" width="12.3984375" style="7" customWidth="1"/>
    <col min="12804" max="12804" width="2.8984375" style="7" customWidth="1"/>
    <col min="12805" max="12805" width="34.5" style="7" customWidth="1"/>
    <col min="12806" max="12806" width="16" style="7" customWidth="1"/>
    <col min="12807" max="12807" width="16.09765625" style="7" customWidth="1"/>
    <col min="12808" max="12808" width="13.19921875" style="7" bestFit="1" customWidth="1"/>
    <col min="12809" max="12809" width="8.8984375" style="7" customWidth="1"/>
    <col min="12810" max="12810" width="13.8984375" style="7" bestFit="1" customWidth="1"/>
    <col min="12811" max="13056" width="8.69921875" style="7"/>
    <col min="13057" max="13057" width="0" style="7" hidden="1" customWidth="1"/>
    <col min="13058" max="13058" width="13.59765625" style="7" customWidth="1"/>
    <col min="13059" max="13059" width="12.3984375" style="7" customWidth="1"/>
    <col min="13060" max="13060" width="2.8984375" style="7" customWidth="1"/>
    <col min="13061" max="13061" width="34.5" style="7" customWidth="1"/>
    <col min="13062" max="13062" width="16" style="7" customWidth="1"/>
    <col min="13063" max="13063" width="16.09765625" style="7" customWidth="1"/>
    <col min="13064" max="13064" width="13.19921875" style="7" bestFit="1" customWidth="1"/>
    <col min="13065" max="13065" width="8.8984375" style="7" customWidth="1"/>
    <col min="13066" max="13066" width="13.8984375" style="7" bestFit="1" customWidth="1"/>
    <col min="13067" max="13312" width="8.69921875" style="7"/>
    <col min="13313" max="13313" width="0" style="7" hidden="1" customWidth="1"/>
    <col min="13314" max="13314" width="13.59765625" style="7" customWidth="1"/>
    <col min="13315" max="13315" width="12.3984375" style="7" customWidth="1"/>
    <col min="13316" max="13316" width="2.8984375" style="7" customWidth="1"/>
    <col min="13317" max="13317" width="34.5" style="7" customWidth="1"/>
    <col min="13318" max="13318" width="16" style="7" customWidth="1"/>
    <col min="13319" max="13319" width="16.09765625" style="7" customWidth="1"/>
    <col min="13320" max="13320" width="13.19921875" style="7" bestFit="1" customWidth="1"/>
    <col min="13321" max="13321" width="8.8984375" style="7" customWidth="1"/>
    <col min="13322" max="13322" width="13.8984375" style="7" bestFit="1" customWidth="1"/>
    <col min="13323" max="13568" width="8.69921875" style="7"/>
    <col min="13569" max="13569" width="0" style="7" hidden="1" customWidth="1"/>
    <col min="13570" max="13570" width="13.59765625" style="7" customWidth="1"/>
    <col min="13571" max="13571" width="12.3984375" style="7" customWidth="1"/>
    <col min="13572" max="13572" width="2.8984375" style="7" customWidth="1"/>
    <col min="13573" max="13573" width="34.5" style="7" customWidth="1"/>
    <col min="13574" max="13574" width="16" style="7" customWidth="1"/>
    <col min="13575" max="13575" width="16.09765625" style="7" customWidth="1"/>
    <col min="13576" max="13576" width="13.19921875" style="7" bestFit="1" customWidth="1"/>
    <col min="13577" max="13577" width="8.8984375" style="7" customWidth="1"/>
    <col min="13578" max="13578" width="13.8984375" style="7" bestFit="1" customWidth="1"/>
    <col min="13579" max="13824" width="8.69921875" style="7"/>
    <col min="13825" max="13825" width="0" style="7" hidden="1" customWidth="1"/>
    <col min="13826" max="13826" width="13.59765625" style="7" customWidth="1"/>
    <col min="13827" max="13827" width="12.3984375" style="7" customWidth="1"/>
    <col min="13828" max="13828" width="2.8984375" style="7" customWidth="1"/>
    <col min="13829" max="13829" width="34.5" style="7" customWidth="1"/>
    <col min="13830" max="13830" width="16" style="7" customWidth="1"/>
    <col min="13831" max="13831" width="16.09765625" style="7" customWidth="1"/>
    <col min="13832" max="13832" width="13.19921875" style="7" bestFit="1" customWidth="1"/>
    <col min="13833" max="13833" width="8.8984375" style="7" customWidth="1"/>
    <col min="13834" max="13834" width="13.8984375" style="7" bestFit="1" customWidth="1"/>
    <col min="13835" max="14080" width="8.69921875" style="7"/>
    <col min="14081" max="14081" width="0" style="7" hidden="1" customWidth="1"/>
    <col min="14082" max="14082" width="13.59765625" style="7" customWidth="1"/>
    <col min="14083" max="14083" width="12.3984375" style="7" customWidth="1"/>
    <col min="14084" max="14084" width="2.8984375" style="7" customWidth="1"/>
    <col min="14085" max="14085" width="34.5" style="7" customWidth="1"/>
    <col min="14086" max="14086" width="16" style="7" customWidth="1"/>
    <col min="14087" max="14087" width="16.09765625" style="7" customWidth="1"/>
    <col min="14088" max="14088" width="13.19921875" style="7" bestFit="1" customWidth="1"/>
    <col min="14089" max="14089" width="8.8984375" style="7" customWidth="1"/>
    <col min="14090" max="14090" width="13.8984375" style="7" bestFit="1" customWidth="1"/>
    <col min="14091" max="14336" width="8.69921875" style="7"/>
    <col min="14337" max="14337" width="0" style="7" hidden="1" customWidth="1"/>
    <col min="14338" max="14338" width="13.59765625" style="7" customWidth="1"/>
    <col min="14339" max="14339" width="12.3984375" style="7" customWidth="1"/>
    <col min="14340" max="14340" width="2.8984375" style="7" customWidth="1"/>
    <col min="14341" max="14341" width="34.5" style="7" customWidth="1"/>
    <col min="14342" max="14342" width="16" style="7" customWidth="1"/>
    <col min="14343" max="14343" width="16.09765625" style="7" customWidth="1"/>
    <col min="14344" max="14344" width="13.19921875" style="7" bestFit="1" customWidth="1"/>
    <col min="14345" max="14345" width="8.8984375" style="7" customWidth="1"/>
    <col min="14346" max="14346" width="13.8984375" style="7" bestFit="1" customWidth="1"/>
    <col min="14347" max="14592" width="8.69921875" style="7"/>
    <col min="14593" max="14593" width="0" style="7" hidden="1" customWidth="1"/>
    <col min="14594" max="14594" width="13.59765625" style="7" customWidth="1"/>
    <col min="14595" max="14595" width="12.3984375" style="7" customWidth="1"/>
    <col min="14596" max="14596" width="2.8984375" style="7" customWidth="1"/>
    <col min="14597" max="14597" width="34.5" style="7" customWidth="1"/>
    <col min="14598" max="14598" width="16" style="7" customWidth="1"/>
    <col min="14599" max="14599" width="16.09765625" style="7" customWidth="1"/>
    <col min="14600" max="14600" width="13.19921875" style="7" bestFit="1" customWidth="1"/>
    <col min="14601" max="14601" width="8.8984375" style="7" customWidth="1"/>
    <col min="14602" max="14602" width="13.8984375" style="7" bestFit="1" customWidth="1"/>
    <col min="14603" max="14848" width="8.69921875" style="7"/>
    <col min="14849" max="14849" width="0" style="7" hidden="1" customWidth="1"/>
    <col min="14850" max="14850" width="13.59765625" style="7" customWidth="1"/>
    <col min="14851" max="14851" width="12.3984375" style="7" customWidth="1"/>
    <col min="14852" max="14852" width="2.8984375" style="7" customWidth="1"/>
    <col min="14853" max="14853" width="34.5" style="7" customWidth="1"/>
    <col min="14854" max="14854" width="16" style="7" customWidth="1"/>
    <col min="14855" max="14855" width="16.09765625" style="7" customWidth="1"/>
    <col min="14856" max="14856" width="13.19921875" style="7" bestFit="1" customWidth="1"/>
    <col min="14857" max="14857" width="8.8984375" style="7" customWidth="1"/>
    <col min="14858" max="14858" width="13.8984375" style="7" bestFit="1" customWidth="1"/>
    <col min="14859" max="15104" width="8.69921875" style="7"/>
    <col min="15105" max="15105" width="0" style="7" hidden="1" customWidth="1"/>
    <col min="15106" max="15106" width="13.59765625" style="7" customWidth="1"/>
    <col min="15107" max="15107" width="12.3984375" style="7" customWidth="1"/>
    <col min="15108" max="15108" width="2.8984375" style="7" customWidth="1"/>
    <col min="15109" max="15109" width="34.5" style="7" customWidth="1"/>
    <col min="15110" max="15110" width="16" style="7" customWidth="1"/>
    <col min="15111" max="15111" width="16.09765625" style="7" customWidth="1"/>
    <col min="15112" max="15112" width="13.19921875" style="7" bestFit="1" customWidth="1"/>
    <col min="15113" max="15113" width="8.8984375" style="7" customWidth="1"/>
    <col min="15114" max="15114" width="13.8984375" style="7" bestFit="1" customWidth="1"/>
    <col min="15115" max="15360" width="8.69921875" style="7"/>
    <col min="15361" max="15361" width="0" style="7" hidden="1" customWidth="1"/>
    <col min="15362" max="15362" width="13.59765625" style="7" customWidth="1"/>
    <col min="15363" max="15363" width="12.3984375" style="7" customWidth="1"/>
    <col min="15364" max="15364" width="2.8984375" style="7" customWidth="1"/>
    <col min="15365" max="15365" width="34.5" style="7" customWidth="1"/>
    <col min="15366" max="15366" width="16" style="7" customWidth="1"/>
    <col min="15367" max="15367" width="16.09765625" style="7" customWidth="1"/>
    <col min="15368" max="15368" width="13.19921875" style="7" bestFit="1" customWidth="1"/>
    <col min="15369" max="15369" width="8.8984375" style="7" customWidth="1"/>
    <col min="15370" max="15370" width="13.8984375" style="7" bestFit="1" customWidth="1"/>
    <col min="15371" max="15616" width="8.69921875" style="7"/>
    <col min="15617" max="15617" width="0" style="7" hidden="1" customWidth="1"/>
    <col min="15618" max="15618" width="13.59765625" style="7" customWidth="1"/>
    <col min="15619" max="15619" width="12.3984375" style="7" customWidth="1"/>
    <col min="15620" max="15620" width="2.8984375" style="7" customWidth="1"/>
    <col min="15621" max="15621" width="34.5" style="7" customWidth="1"/>
    <col min="15622" max="15622" width="16" style="7" customWidth="1"/>
    <col min="15623" max="15623" width="16.09765625" style="7" customWidth="1"/>
    <col min="15624" max="15624" width="13.19921875" style="7" bestFit="1" customWidth="1"/>
    <col min="15625" max="15625" width="8.8984375" style="7" customWidth="1"/>
    <col min="15626" max="15626" width="13.8984375" style="7" bestFit="1" customWidth="1"/>
    <col min="15627" max="15872" width="8.69921875" style="7"/>
    <col min="15873" max="15873" width="0" style="7" hidden="1" customWidth="1"/>
    <col min="15874" max="15874" width="13.59765625" style="7" customWidth="1"/>
    <col min="15875" max="15875" width="12.3984375" style="7" customWidth="1"/>
    <col min="15876" max="15876" width="2.8984375" style="7" customWidth="1"/>
    <col min="15877" max="15877" width="34.5" style="7" customWidth="1"/>
    <col min="15878" max="15878" width="16" style="7" customWidth="1"/>
    <col min="15879" max="15879" width="16.09765625" style="7" customWidth="1"/>
    <col min="15880" max="15880" width="13.19921875" style="7" bestFit="1" customWidth="1"/>
    <col min="15881" max="15881" width="8.8984375" style="7" customWidth="1"/>
    <col min="15882" max="15882" width="13.8984375" style="7" bestFit="1" customWidth="1"/>
    <col min="15883" max="16128" width="8.69921875" style="7"/>
    <col min="16129" max="16129" width="0" style="7" hidden="1" customWidth="1"/>
    <col min="16130" max="16130" width="13.59765625" style="7" customWidth="1"/>
    <col min="16131" max="16131" width="12.3984375" style="7" customWidth="1"/>
    <col min="16132" max="16132" width="2.8984375" style="7" customWidth="1"/>
    <col min="16133" max="16133" width="34.5" style="7" customWidth="1"/>
    <col min="16134" max="16134" width="16" style="7" customWidth="1"/>
    <col min="16135" max="16135" width="16.09765625" style="7" customWidth="1"/>
    <col min="16136" max="16136" width="13.19921875" style="7" bestFit="1" customWidth="1"/>
    <col min="16137" max="16137" width="8.8984375" style="7" customWidth="1"/>
    <col min="16138" max="16138" width="13.8984375" style="7" bestFit="1" customWidth="1"/>
    <col min="16139" max="16384" width="8.69921875" style="7"/>
  </cols>
  <sheetData>
    <row r="1" spans="1:10" ht="16.95" customHeight="1">
      <c r="G1" s="119"/>
      <c r="J1" s="151"/>
    </row>
    <row r="2" spans="1:10" ht="16.95" customHeight="1">
      <c r="A2" s="327" t="s">
        <v>14</v>
      </c>
      <c r="B2" s="327"/>
      <c r="C2" s="327"/>
      <c r="D2" s="327"/>
      <c r="E2" s="327"/>
      <c r="F2" s="327"/>
      <c r="G2" s="327"/>
      <c r="H2" s="327"/>
      <c r="I2" s="327"/>
      <c r="J2" s="151"/>
    </row>
    <row r="3" spans="1:10" s="5" customFormat="1" ht="16.95" customHeight="1">
      <c r="A3" s="328" t="s">
        <v>239</v>
      </c>
      <c r="B3" s="328"/>
      <c r="C3" s="328"/>
      <c r="D3" s="328"/>
      <c r="E3" s="328"/>
      <c r="F3" s="328"/>
      <c r="G3" s="328"/>
      <c r="H3" s="328"/>
      <c r="I3" s="328"/>
      <c r="J3" s="28"/>
    </row>
    <row r="4" spans="1:10" s="5" customFormat="1" ht="16.95" customHeight="1">
      <c r="A4" s="329" t="s">
        <v>288</v>
      </c>
      <c r="B4" s="329"/>
      <c r="C4" s="329"/>
      <c r="D4" s="329"/>
      <c r="E4" s="329"/>
      <c r="F4" s="329"/>
      <c r="G4" s="329"/>
      <c r="H4" s="329"/>
      <c r="I4" s="329"/>
      <c r="J4" s="28"/>
    </row>
    <row r="5" spans="1:10" s="5" customFormat="1" ht="16.95" customHeight="1">
      <c r="A5" s="48" t="s">
        <v>11</v>
      </c>
      <c r="B5" s="74"/>
      <c r="C5" s="49"/>
      <c r="D5" s="49"/>
      <c r="E5" s="49"/>
      <c r="F5" s="330"/>
      <c r="G5" s="330"/>
      <c r="H5" s="368" t="s">
        <v>392</v>
      </c>
      <c r="I5" s="331"/>
      <c r="J5" s="28"/>
    </row>
    <row r="6" spans="1:10" s="5" customFormat="1" ht="16.95" customHeight="1">
      <c r="A6" s="332" t="s">
        <v>12</v>
      </c>
      <c r="B6" s="334" t="s">
        <v>15</v>
      </c>
      <c r="C6" s="335"/>
      <c r="D6" s="336" t="s">
        <v>16</v>
      </c>
      <c r="E6" s="337"/>
      <c r="F6" s="340" t="s">
        <v>17</v>
      </c>
      <c r="G6" s="342" t="s">
        <v>18</v>
      </c>
      <c r="H6" s="326" t="s">
        <v>119</v>
      </c>
      <c r="I6" s="326"/>
      <c r="J6" s="28"/>
    </row>
    <row r="7" spans="1:10" s="5" customFormat="1" ht="16.95" customHeight="1">
      <c r="A7" s="333"/>
      <c r="B7" s="1" t="s">
        <v>19</v>
      </c>
      <c r="C7" s="1" t="s">
        <v>20</v>
      </c>
      <c r="D7" s="338"/>
      <c r="E7" s="339"/>
      <c r="F7" s="341"/>
      <c r="G7" s="343"/>
      <c r="H7" s="120" t="s">
        <v>6</v>
      </c>
      <c r="I7" s="160" t="s">
        <v>121</v>
      </c>
      <c r="J7" s="28"/>
    </row>
    <row r="8" spans="1:10" s="5" customFormat="1" ht="16.95" customHeight="1">
      <c r="A8" s="204"/>
      <c r="B8" s="309" t="s">
        <v>338</v>
      </c>
      <c r="C8" s="130" t="s">
        <v>241</v>
      </c>
      <c r="D8" s="43" t="s">
        <v>13</v>
      </c>
      <c r="E8" s="162" t="s">
        <v>261</v>
      </c>
      <c r="F8" s="252">
        <v>5715</v>
      </c>
      <c r="G8" s="161">
        <v>0</v>
      </c>
      <c r="H8" s="6">
        <f>F8-G8</f>
        <v>5715</v>
      </c>
      <c r="I8" s="161">
        <f>I6</f>
        <v>0</v>
      </c>
      <c r="J8" s="28"/>
    </row>
    <row r="9" spans="1:10" s="5" customFormat="1" ht="16.95" customHeight="1">
      <c r="A9" s="204"/>
      <c r="B9" s="2"/>
      <c r="C9" s="29"/>
      <c r="D9" s="39"/>
      <c r="E9" s="40"/>
      <c r="F9" s="39"/>
      <c r="G9" s="205"/>
      <c r="H9" s="6"/>
      <c r="I9" s="37"/>
      <c r="J9" s="28"/>
    </row>
    <row r="10" spans="1:10" s="5" customFormat="1" ht="16.95" customHeight="1">
      <c r="A10" s="204"/>
      <c r="B10" s="17"/>
      <c r="C10" s="2"/>
      <c r="D10" s="16" t="s">
        <v>7</v>
      </c>
      <c r="E10" s="40"/>
      <c r="F10" s="95">
        <f>F8</f>
        <v>5715</v>
      </c>
      <c r="G10" s="161">
        <f>G8</f>
        <v>0</v>
      </c>
      <c r="H10" s="6">
        <f t="shared" ref="H10:H18" si="0">F10-G10</f>
        <v>5715</v>
      </c>
      <c r="I10" s="161">
        <f>I8</f>
        <v>0</v>
      </c>
      <c r="J10" s="28"/>
    </row>
    <row r="11" spans="1:10" s="5" customFormat="1" ht="16.95" customHeight="1">
      <c r="A11" s="204"/>
      <c r="B11" s="17"/>
      <c r="C11" s="2"/>
      <c r="D11" s="39"/>
      <c r="E11" s="40"/>
      <c r="F11" s="39"/>
      <c r="G11" s="205"/>
      <c r="H11" s="6"/>
      <c r="I11" s="37"/>
      <c r="J11" s="28"/>
    </row>
    <row r="12" spans="1:10" s="5" customFormat="1" ht="16.95" customHeight="1">
      <c r="A12" s="204"/>
      <c r="B12" s="17"/>
      <c r="C12" s="130" t="s">
        <v>262</v>
      </c>
      <c r="D12" s="43" t="s">
        <v>13</v>
      </c>
      <c r="E12" s="162" t="s">
        <v>261</v>
      </c>
      <c r="F12" s="252">
        <v>11428</v>
      </c>
      <c r="G12" s="161">
        <v>0</v>
      </c>
      <c r="H12" s="6">
        <f t="shared" si="0"/>
        <v>11428</v>
      </c>
      <c r="I12" s="161">
        <f>I10</f>
        <v>0</v>
      </c>
      <c r="J12" s="28"/>
    </row>
    <row r="13" spans="1:10" s="5" customFormat="1" ht="16.95" customHeight="1">
      <c r="A13" s="204"/>
      <c r="B13" s="17"/>
      <c r="C13" s="29"/>
      <c r="D13" s="39"/>
      <c r="E13" s="40"/>
      <c r="F13" s="39"/>
      <c r="G13" s="205"/>
      <c r="H13" s="6"/>
      <c r="I13" s="37"/>
      <c r="J13" s="28"/>
    </row>
    <row r="14" spans="1:10" s="5" customFormat="1" ht="16.95" customHeight="1">
      <c r="A14" s="204"/>
      <c r="B14" s="17"/>
      <c r="C14" s="2"/>
      <c r="D14" s="16" t="s">
        <v>7</v>
      </c>
      <c r="E14" s="40"/>
      <c r="F14" s="95">
        <f>F12</f>
        <v>11428</v>
      </c>
      <c r="G14" s="161">
        <f>G12</f>
        <v>0</v>
      </c>
      <c r="H14" s="6">
        <f t="shared" si="0"/>
        <v>11428</v>
      </c>
      <c r="I14" s="161">
        <f>I12</f>
        <v>0</v>
      </c>
      <c r="J14" s="28"/>
    </row>
    <row r="15" spans="1:10" s="5" customFormat="1" ht="16.95" customHeight="1">
      <c r="A15" s="204"/>
      <c r="B15" s="17"/>
      <c r="C15" s="2"/>
      <c r="D15" s="39"/>
      <c r="E15" s="40"/>
      <c r="F15" s="39"/>
      <c r="G15" s="205"/>
      <c r="H15" s="6"/>
      <c r="I15" s="37"/>
      <c r="J15" s="28"/>
    </row>
    <row r="16" spans="1:10" s="5" customFormat="1" ht="16.95" customHeight="1">
      <c r="A16" s="204"/>
      <c r="B16" s="17"/>
      <c r="C16" s="130" t="s">
        <v>263</v>
      </c>
      <c r="D16" s="43" t="s">
        <v>13</v>
      </c>
      <c r="E16" s="162" t="s">
        <v>261</v>
      </c>
      <c r="F16" s="252">
        <v>5715</v>
      </c>
      <c r="G16" s="161">
        <v>0</v>
      </c>
      <c r="H16" s="6">
        <f>F16-G16</f>
        <v>5715</v>
      </c>
      <c r="I16" s="161">
        <f>I14</f>
        <v>0</v>
      </c>
      <c r="J16" s="28"/>
    </row>
    <row r="17" spans="1:10" s="5" customFormat="1" ht="16.95" customHeight="1">
      <c r="A17" s="204"/>
      <c r="B17" s="17"/>
      <c r="C17" s="29"/>
      <c r="D17" s="39"/>
      <c r="E17" s="40"/>
      <c r="F17" s="39"/>
      <c r="G17" s="205"/>
      <c r="H17" s="6"/>
      <c r="I17" s="37"/>
      <c r="J17" s="28"/>
    </row>
    <row r="18" spans="1:10" s="5" customFormat="1" ht="16.95" customHeight="1">
      <c r="A18" s="204"/>
      <c r="B18" s="17"/>
      <c r="C18" s="2"/>
      <c r="D18" s="16" t="s">
        <v>7</v>
      </c>
      <c r="E18" s="40"/>
      <c r="F18" s="95">
        <f>F16</f>
        <v>5715</v>
      </c>
      <c r="G18" s="161">
        <f>G16</f>
        <v>0</v>
      </c>
      <c r="H18" s="6">
        <f t="shared" si="0"/>
        <v>5715</v>
      </c>
      <c r="I18" s="161">
        <f>I16</f>
        <v>0</v>
      </c>
      <c r="J18" s="28"/>
    </row>
    <row r="19" spans="1:10" s="5" customFormat="1" ht="16.95" customHeight="1">
      <c r="A19" s="204"/>
      <c r="B19" s="17"/>
      <c r="C19" s="2"/>
      <c r="D19" s="16"/>
      <c r="E19" s="40"/>
      <c r="F19" s="95"/>
      <c r="G19" s="161"/>
      <c r="H19" s="6"/>
      <c r="I19" s="161"/>
      <c r="J19" s="28"/>
    </row>
    <row r="20" spans="1:10" s="5" customFormat="1" ht="16.95" customHeight="1">
      <c r="A20" s="204"/>
      <c r="B20" s="17"/>
      <c r="C20" s="130" t="s">
        <v>301</v>
      </c>
      <c r="D20" s="43" t="s">
        <v>13</v>
      </c>
      <c r="E20" s="162" t="s">
        <v>261</v>
      </c>
      <c r="F20" s="95">
        <v>17143</v>
      </c>
      <c r="G20" s="161">
        <v>0</v>
      </c>
      <c r="H20" s="6">
        <f>F20-G20</f>
        <v>17143</v>
      </c>
      <c r="I20" s="161">
        <f>I14</f>
        <v>0</v>
      </c>
      <c r="J20" s="28"/>
    </row>
    <row r="21" spans="1:10" s="5" customFormat="1" ht="16.95" customHeight="1">
      <c r="A21" s="204"/>
      <c r="B21" s="17"/>
      <c r="C21" s="29"/>
      <c r="D21" s="39"/>
      <c r="E21" s="40"/>
      <c r="F21" s="95"/>
      <c r="G21" s="161"/>
      <c r="H21" s="6"/>
      <c r="I21" s="161"/>
      <c r="J21" s="28"/>
    </row>
    <row r="22" spans="1:10" s="5" customFormat="1" ht="16.95" customHeight="1">
      <c r="A22" s="204"/>
      <c r="B22" s="17"/>
      <c r="C22" s="2"/>
      <c r="D22" s="16" t="s">
        <v>7</v>
      </c>
      <c r="E22" s="40"/>
      <c r="F22" s="95">
        <f>F20</f>
        <v>17143</v>
      </c>
      <c r="G22" s="95">
        <f>G20</f>
        <v>0</v>
      </c>
      <c r="H22" s="6">
        <f>F22-G22</f>
        <v>17143</v>
      </c>
      <c r="I22" s="161">
        <f>I20</f>
        <v>0</v>
      </c>
      <c r="J22" s="28"/>
    </row>
    <row r="23" spans="1:10" s="5" customFormat="1" ht="16.95" customHeight="1">
      <c r="A23" s="204"/>
      <c r="B23" s="17"/>
      <c r="C23" s="2"/>
      <c r="D23" s="39"/>
      <c r="E23" s="40"/>
      <c r="F23" s="39"/>
      <c r="G23" s="205"/>
      <c r="H23" s="161"/>
      <c r="I23" s="37"/>
      <c r="J23" s="28"/>
    </row>
    <row r="24" spans="1:10" s="5" customFormat="1" ht="16.95" customHeight="1">
      <c r="A24" s="204"/>
      <c r="B24" s="17"/>
      <c r="C24" s="130" t="s">
        <v>302</v>
      </c>
      <c r="D24" s="43" t="s">
        <v>13</v>
      </c>
      <c r="E24" s="162" t="s">
        <v>261</v>
      </c>
      <c r="F24" s="95">
        <v>17143</v>
      </c>
      <c r="G24" s="161">
        <v>0</v>
      </c>
      <c r="H24" s="6">
        <f>F24-G24</f>
        <v>17143</v>
      </c>
      <c r="I24" s="161">
        <f>I18</f>
        <v>0</v>
      </c>
      <c r="J24" s="28"/>
    </row>
    <row r="25" spans="1:10" s="5" customFormat="1" ht="16.95" customHeight="1">
      <c r="A25" s="204"/>
      <c r="B25" s="17"/>
      <c r="C25" s="29"/>
      <c r="D25" s="39"/>
      <c r="E25" s="40"/>
      <c r="F25" s="95"/>
      <c r="G25" s="161"/>
      <c r="H25" s="6"/>
      <c r="I25" s="161"/>
      <c r="J25" s="28"/>
    </row>
    <row r="26" spans="1:10" s="5" customFormat="1" ht="16.95" customHeight="1">
      <c r="A26" s="204"/>
      <c r="B26" s="17"/>
      <c r="C26" s="2"/>
      <c r="D26" s="16" t="s">
        <v>7</v>
      </c>
      <c r="E26" s="40"/>
      <c r="F26" s="95">
        <f>F24</f>
        <v>17143</v>
      </c>
      <c r="G26" s="95">
        <f>G24</f>
        <v>0</v>
      </c>
      <c r="H26" s="6">
        <f>F26-G26</f>
        <v>17143</v>
      </c>
      <c r="I26" s="161">
        <f>I24</f>
        <v>0</v>
      </c>
      <c r="J26" s="28"/>
    </row>
    <row r="27" spans="1:10" s="5" customFormat="1" ht="16.95" customHeight="1">
      <c r="A27" s="204"/>
      <c r="B27" s="17"/>
      <c r="C27" s="2"/>
      <c r="D27" s="39"/>
      <c r="E27" s="40"/>
      <c r="F27" s="39"/>
      <c r="G27" s="205"/>
      <c r="H27" s="161"/>
      <c r="I27" s="37"/>
      <c r="J27" s="28"/>
    </row>
    <row r="28" spans="1:10" s="5" customFormat="1" ht="16.95" customHeight="1">
      <c r="A28" s="140" t="s">
        <v>78</v>
      </c>
      <c r="B28" s="18"/>
      <c r="C28" s="76" t="s">
        <v>37</v>
      </c>
      <c r="D28" s="43" t="s">
        <v>13</v>
      </c>
      <c r="E28" s="162" t="s">
        <v>264</v>
      </c>
      <c r="F28" s="245">
        <v>15000</v>
      </c>
      <c r="G28" s="42">
        <v>15000</v>
      </c>
      <c r="H28" s="161">
        <v>0</v>
      </c>
      <c r="I28" s="161">
        <v>0</v>
      </c>
      <c r="J28" s="28"/>
    </row>
    <row r="29" spans="1:10" s="5" customFormat="1" ht="16.95" customHeight="1">
      <c r="A29" s="15" t="s">
        <v>78</v>
      </c>
      <c r="B29" s="2"/>
      <c r="C29" s="29"/>
      <c r="D29" s="43" t="s">
        <v>13</v>
      </c>
      <c r="E29" s="162" t="s">
        <v>140</v>
      </c>
      <c r="F29" s="245">
        <v>12400</v>
      </c>
      <c r="G29" s="42">
        <v>14000</v>
      </c>
      <c r="H29" s="6">
        <v>-1600</v>
      </c>
      <c r="I29" s="37">
        <v>-11.43</v>
      </c>
      <c r="J29" s="28"/>
    </row>
    <row r="30" spans="1:10" s="5" customFormat="1" ht="16.95" customHeight="1">
      <c r="A30" s="15" t="s">
        <v>78</v>
      </c>
      <c r="B30" s="18"/>
      <c r="C30" s="17"/>
      <c r="D30" s="43" t="s">
        <v>13</v>
      </c>
      <c r="E30" s="163" t="s">
        <v>141</v>
      </c>
      <c r="F30" s="246">
        <v>50000</v>
      </c>
      <c r="G30" s="42">
        <v>50000</v>
      </c>
      <c r="H30" s="161">
        <v>0</v>
      </c>
      <c r="I30" s="161">
        <v>0</v>
      </c>
      <c r="J30" s="28"/>
    </row>
    <row r="31" spans="1:10" s="5" customFormat="1" ht="16.95" customHeight="1">
      <c r="A31" s="15" t="s">
        <v>78</v>
      </c>
      <c r="B31" s="18"/>
      <c r="C31" s="17"/>
      <c r="D31" s="43" t="s">
        <v>13</v>
      </c>
      <c r="E31" s="164" t="s">
        <v>265</v>
      </c>
      <c r="F31" s="245">
        <v>50000</v>
      </c>
      <c r="G31" s="42">
        <v>50000</v>
      </c>
      <c r="H31" s="161">
        <v>0</v>
      </c>
      <c r="I31" s="161">
        <v>0</v>
      </c>
      <c r="J31" s="28"/>
    </row>
    <row r="32" spans="1:10" s="5" customFormat="1" ht="16.95" customHeight="1">
      <c r="A32" s="15" t="s">
        <v>78</v>
      </c>
      <c r="B32" s="16"/>
      <c r="C32" s="17"/>
      <c r="D32" s="43" t="s">
        <v>13</v>
      </c>
      <c r="E32" s="164" t="s">
        <v>266</v>
      </c>
      <c r="F32" s="98">
        <v>100000</v>
      </c>
      <c r="G32" s="42">
        <v>100000</v>
      </c>
      <c r="H32" s="161">
        <v>0</v>
      </c>
      <c r="I32" s="161">
        <v>0</v>
      </c>
      <c r="J32" s="28"/>
    </row>
    <row r="33" spans="1:10" s="5" customFormat="1" ht="16.95" customHeight="1">
      <c r="A33" s="15" t="s">
        <v>79</v>
      </c>
      <c r="B33" s="16"/>
      <c r="C33" s="17"/>
      <c r="D33" s="43" t="s">
        <v>13</v>
      </c>
      <c r="E33" s="164" t="s">
        <v>186</v>
      </c>
      <c r="F33" s="98">
        <v>30000</v>
      </c>
      <c r="G33" s="42">
        <v>30000</v>
      </c>
      <c r="H33" s="161">
        <v>0</v>
      </c>
      <c r="I33" s="161">
        <v>0</v>
      </c>
      <c r="J33" s="28"/>
    </row>
    <row r="34" spans="1:10" s="5" customFormat="1" ht="16.95" customHeight="1">
      <c r="A34" s="15" t="s">
        <v>79</v>
      </c>
      <c r="B34" s="16"/>
      <c r="C34" s="17"/>
      <c r="D34" s="43" t="s">
        <v>13</v>
      </c>
      <c r="E34" s="164" t="s">
        <v>324</v>
      </c>
      <c r="F34" s="98">
        <v>30000</v>
      </c>
      <c r="G34" s="42">
        <v>45000</v>
      </c>
      <c r="H34" s="6">
        <v>-15000</v>
      </c>
      <c r="I34" s="37">
        <v>-33.33</v>
      </c>
      <c r="J34" s="28"/>
    </row>
    <row r="35" spans="1:10" s="5" customFormat="1" ht="16.95" customHeight="1">
      <c r="A35" s="15" t="s">
        <v>79</v>
      </c>
      <c r="B35" s="16"/>
      <c r="C35" s="17"/>
      <c r="D35" s="43" t="s">
        <v>13</v>
      </c>
      <c r="E35" s="164" t="s">
        <v>187</v>
      </c>
      <c r="F35" s="98">
        <v>13000</v>
      </c>
      <c r="G35" s="42">
        <v>13000</v>
      </c>
      <c r="H35" s="161">
        <v>0</v>
      </c>
      <c r="I35" s="161">
        <v>0</v>
      </c>
      <c r="J35" s="28"/>
    </row>
    <row r="36" spans="1:10" s="5" customFormat="1" ht="16.95" customHeight="1">
      <c r="A36" s="15" t="s">
        <v>80</v>
      </c>
      <c r="B36" s="16"/>
      <c r="C36" s="17"/>
      <c r="D36" s="43" t="s">
        <v>13</v>
      </c>
      <c r="E36" s="164" t="s">
        <v>188</v>
      </c>
      <c r="F36" s="98">
        <v>0</v>
      </c>
      <c r="G36" s="42">
        <v>111000</v>
      </c>
      <c r="H36" s="6">
        <v>-111000</v>
      </c>
      <c r="I36" s="37">
        <v>-100</v>
      </c>
      <c r="J36" s="28"/>
    </row>
    <row r="37" spans="1:10" s="5" customFormat="1" ht="16.95" customHeight="1">
      <c r="A37" s="15" t="s">
        <v>80</v>
      </c>
      <c r="B37" s="16"/>
      <c r="C37" s="17"/>
      <c r="D37" s="43" t="s">
        <v>13</v>
      </c>
      <c r="E37" s="5" t="s">
        <v>267</v>
      </c>
      <c r="F37" s="98">
        <v>10000</v>
      </c>
      <c r="G37" s="42">
        <v>10000</v>
      </c>
      <c r="H37" s="161">
        <v>0</v>
      </c>
      <c r="I37" s="161">
        <v>0</v>
      </c>
      <c r="J37" s="28"/>
    </row>
    <row r="38" spans="1:10" s="5" customFormat="1" ht="16.95" customHeight="1">
      <c r="A38" s="15" t="s">
        <v>81</v>
      </c>
      <c r="B38" s="16"/>
      <c r="C38" s="17"/>
      <c r="D38" s="43" t="s">
        <v>13</v>
      </c>
      <c r="E38" s="5" t="s">
        <v>268</v>
      </c>
      <c r="F38" s="247">
        <v>30000</v>
      </c>
      <c r="G38" s="42">
        <v>30000</v>
      </c>
      <c r="H38" s="161">
        <v>0</v>
      </c>
      <c r="I38" s="161">
        <v>0</v>
      </c>
      <c r="J38" s="28"/>
    </row>
    <row r="39" spans="1:10" s="5" customFormat="1" ht="16.95" customHeight="1">
      <c r="A39" s="15" t="s">
        <v>81</v>
      </c>
      <c r="B39" s="16"/>
      <c r="C39" s="17"/>
      <c r="D39" s="43" t="s">
        <v>13</v>
      </c>
      <c r="E39" s="5" t="s">
        <v>145</v>
      </c>
      <c r="F39" s="98">
        <v>50000</v>
      </c>
      <c r="G39" s="42">
        <v>50000</v>
      </c>
      <c r="H39" s="161">
        <v>0</v>
      </c>
      <c r="I39" s="161">
        <v>0</v>
      </c>
      <c r="J39" s="28"/>
    </row>
    <row r="40" spans="1:10" s="5" customFormat="1" ht="16.95" customHeight="1">
      <c r="A40" s="15" t="s">
        <v>81</v>
      </c>
      <c r="B40" s="16"/>
      <c r="C40" s="17"/>
      <c r="D40" s="43" t="s">
        <v>13</v>
      </c>
      <c r="E40" s="5" t="s">
        <v>146</v>
      </c>
      <c r="F40" s="98">
        <v>30000</v>
      </c>
      <c r="G40" s="42">
        <v>30000</v>
      </c>
      <c r="H40" s="161">
        <v>0</v>
      </c>
      <c r="I40" s="161">
        <v>0</v>
      </c>
      <c r="J40" s="28"/>
    </row>
    <row r="41" spans="1:10" s="5" customFormat="1" ht="16.95" customHeight="1">
      <c r="A41" s="15" t="s">
        <v>81</v>
      </c>
      <c r="B41" s="16"/>
      <c r="C41" s="17"/>
      <c r="D41" s="43" t="s">
        <v>13</v>
      </c>
      <c r="E41" s="5" t="s">
        <v>172</v>
      </c>
      <c r="F41" s="98">
        <v>20000</v>
      </c>
      <c r="G41" s="42">
        <v>22000</v>
      </c>
      <c r="H41" s="6">
        <v>-2000</v>
      </c>
      <c r="I41" s="37">
        <v>-9.09</v>
      </c>
      <c r="J41" s="28"/>
    </row>
    <row r="42" spans="1:10" s="5" customFormat="1" ht="16.95" customHeight="1">
      <c r="A42" s="15" t="s">
        <v>81</v>
      </c>
      <c r="B42" s="16"/>
      <c r="C42" s="17"/>
      <c r="D42" s="43" t="s">
        <v>13</v>
      </c>
      <c r="E42" s="5" t="s">
        <v>142</v>
      </c>
      <c r="F42" s="98">
        <v>9000</v>
      </c>
      <c r="G42" s="42">
        <v>9000</v>
      </c>
      <c r="H42" s="161">
        <v>0</v>
      </c>
      <c r="I42" s="161">
        <v>0</v>
      </c>
      <c r="J42" s="28"/>
    </row>
    <row r="43" spans="1:10" s="5" customFormat="1" ht="16.95" customHeight="1">
      <c r="A43" s="15" t="s">
        <v>81</v>
      </c>
      <c r="B43" s="16"/>
      <c r="C43" s="17"/>
      <c r="D43" s="43" t="s">
        <v>13</v>
      </c>
      <c r="E43" s="5" t="s">
        <v>136</v>
      </c>
      <c r="F43" s="247">
        <v>0</v>
      </c>
      <c r="G43" s="42">
        <v>10000</v>
      </c>
      <c r="H43" s="6">
        <v>-10000</v>
      </c>
      <c r="I43" s="37">
        <v>-100</v>
      </c>
      <c r="J43" s="28"/>
    </row>
    <row r="44" spans="1:10" s="5" customFormat="1" ht="16.95" customHeight="1">
      <c r="A44" s="15" t="s">
        <v>81</v>
      </c>
      <c r="B44" s="16"/>
      <c r="C44" s="17"/>
      <c r="D44" s="43" t="s">
        <v>13</v>
      </c>
      <c r="E44" s="5" t="s">
        <v>269</v>
      </c>
      <c r="F44" s="247">
        <v>60000</v>
      </c>
      <c r="G44" s="42">
        <v>60000</v>
      </c>
      <c r="H44" s="161">
        <v>0</v>
      </c>
      <c r="I44" s="161">
        <v>0</v>
      </c>
      <c r="J44" s="28"/>
    </row>
    <row r="45" spans="1:10" s="5" customFormat="1" ht="16.95" customHeight="1">
      <c r="A45" s="15" t="s">
        <v>81</v>
      </c>
      <c r="B45" s="18"/>
      <c r="C45" s="14"/>
      <c r="D45" s="43" t="s">
        <v>13</v>
      </c>
      <c r="E45" s="20" t="s">
        <v>272</v>
      </c>
      <c r="F45" s="247">
        <v>12000</v>
      </c>
      <c r="G45" s="109">
        <v>12000</v>
      </c>
      <c r="H45" s="161">
        <v>0</v>
      </c>
      <c r="I45" s="161">
        <v>0</v>
      </c>
      <c r="J45" s="28"/>
    </row>
    <row r="46" spans="1:10" s="5" customFormat="1" ht="16.95" customHeight="1">
      <c r="A46" s="15" t="s">
        <v>81</v>
      </c>
      <c r="B46" s="18"/>
      <c r="C46" s="14"/>
      <c r="D46" s="43" t="s">
        <v>13</v>
      </c>
      <c r="E46" s="5" t="s">
        <v>137</v>
      </c>
      <c r="F46" s="247">
        <v>10000</v>
      </c>
      <c r="G46" s="42">
        <v>10000</v>
      </c>
      <c r="H46" s="161">
        <v>0</v>
      </c>
      <c r="I46" s="161">
        <v>0</v>
      </c>
      <c r="J46" s="28"/>
    </row>
    <row r="47" spans="1:10" s="5" customFormat="1" ht="16.95" customHeight="1">
      <c r="A47" s="15" t="s">
        <v>81</v>
      </c>
      <c r="B47" s="18"/>
      <c r="C47" s="14"/>
      <c r="D47" s="21" t="s">
        <v>13</v>
      </c>
      <c r="E47" s="165" t="s">
        <v>270</v>
      </c>
      <c r="F47" s="247">
        <v>10000</v>
      </c>
      <c r="G47" s="42">
        <v>10000</v>
      </c>
      <c r="H47" s="161">
        <v>0</v>
      </c>
      <c r="I47" s="161">
        <v>0</v>
      </c>
      <c r="J47" s="28"/>
    </row>
    <row r="48" spans="1:10" s="5" customFormat="1" ht="16.95" customHeight="1">
      <c r="A48" s="15" t="s">
        <v>82</v>
      </c>
      <c r="B48" s="18"/>
      <c r="C48" s="14"/>
      <c r="D48" s="43" t="s">
        <v>13</v>
      </c>
      <c r="E48" s="5" t="s">
        <v>138</v>
      </c>
      <c r="F48" s="247">
        <v>10000</v>
      </c>
      <c r="G48" s="42">
        <v>10000</v>
      </c>
      <c r="H48" s="161">
        <v>0</v>
      </c>
      <c r="I48" s="161">
        <v>0</v>
      </c>
      <c r="J48" s="28"/>
    </row>
    <row r="49" spans="1:10" s="5" customFormat="1" ht="16.95" customHeight="1">
      <c r="A49" s="15" t="s">
        <v>75</v>
      </c>
      <c r="B49" s="18"/>
      <c r="C49" s="14"/>
      <c r="D49" s="43" t="s">
        <v>13</v>
      </c>
      <c r="E49" s="5" t="s">
        <v>271</v>
      </c>
      <c r="F49" s="247">
        <v>0</v>
      </c>
      <c r="G49" s="42">
        <v>5000</v>
      </c>
      <c r="H49" s="6">
        <v>-5000</v>
      </c>
      <c r="I49" s="37">
        <v>-100</v>
      </c>
      <c r="J49" s="28"/>
    </row>
    <row r="50" spans="1:10" s="5" customFormat="1" ht="16.95" customHeight="1">
      <c r="A50" s="15" t="s">
        <v>75</v>
      </c>
      <c r="B50" s="18"/>
      <c r="C50" s="14"/>
      <c r="D50" s="43" t="s">
        <v>13</v>
      </c>
      <c r="E50" s="5" t="s">
        <v>139</v>
      </c>
      <c r="F50" s="247">
        <v>0</v>
      </c>
      <c r="G50" s="42">
        <v>6000</v>
      </c>
      <c r="H50" s="6">
        <v>-6000</v>
      </c>
      <c r="I50" s="37">
        <v>-100</v>
      </c>
      <c r="J50" s="28"/>
    </row>
    <row r="51" spans="1:10" s="5" customFormat="1" ht="16.95" customHeight="1">
      <c r="A51" s="15" t="s">
        <v>75</v>
      </c>
      <c r="B51" s="18"/>
      <c r="C51" s="14"/>
      <c r="D51" s="43" t="s">
        <v>13</v>
      </c>
      <c r="E51" s="5" t="s">
        <v>189</v>
      </c>
      <c r="F51" s="247">
        <v>10000</v>
      </c>
      <c r="G51" s="42">
        <v>10000</v>
      </c>
      <c r="H51" s="161">
        <v>0</v>
      </c>
      <c r="I51" s="161">
        <v>0</v>
      </c>
      <c r="J51" s="28"/>
    </row>
    <row r="52" spans="1:10" s="5" customFormat="1" ht="16.95" customHeight="1">
      <c r="A52" s="15" t="s">
        <v>75</v>
      </c>
      <c r="B52" s="18"/>
      <c r="C52" s="14"/>
      <c r="D52" s="43" t="s">
        <v>13</v>
      </c>
      <c r="E52" s="5" t="s">
        <v>190</v>
      </c>
      <c r="F52" s="247">
        <v>0</v>
      </c>
      <c r="G52" s="42">
        <v>10000</v>
      </c>
      <c r="H52" s="6">
        <v>-10000</v>
      </c>
      <c r="I52" s="37">
        <v>-100</v>
      </c>
      <c r="J52" s="28"/>
    </row>
    <row r="53" spans="1:10" s="5" customFormat="1" ht="16.95" customHeight="1">
      <c r="A53" s="15" t="s">
        <v>83</v>
      </c>
      <c r="B53" s="18"/>
      <c r="C53" s="14"/>
      <c r="D53" s="43" t="s">
        <v>13</v>
      </c>
      <c r="E53" s="5" t="s">
        <v>191</v>
      </c>
      <c r="F53" s="247">
        <v>10000</v>
      </c>
      <c r="G53" s="238">
        <v>10000</v>
      </c>
      <c r="H53" s="161">
        <v>0</v>
      </c>
      <c r="I53" s="161">
        <v>0</v>
      </c>
      <c r="J53" s="28"/>
    </row>
    <row r="54" spans="1:10" s="5" customFormat="1" ht="16.95" customHeight="1">
      <c r="A54" s="15" t="s">
        <v>76</v>
      </c>
      <c r="B54" s="18"/>
      <c r="C54" s="14"/>
      <c r="D54" s="43" t="s">
        <v>13</v>
      </c>
      <c r="E54" s="5" t="s">
        <v>192</v>
      </c>
      <c r="F54" s="247">
        <v>20000</v>
      </c>
      <c r="G54" s="109">
        <v>20000</v>
      </c>
      <c r="H54" s="161">
        <v>0</v>
      </c>
      <c r="I54" s="161">
        <v>0</v>
      </c>
      <c r="J54" s="28"/>
    </row>
    <row r="55" spans="1:10" ht="16.95" customHeight="1">
      <c r="A55" s="19" t="s">
        <v>76</v>
      </c>
      <c r="B55" s="22"/>
      <c r="D55" s="43" t="s">
        <v>13</v>
      </c>
      <c r="E55" s="20" t="s">
        <v>193</v>
      </c>
      <c r="F55" s="247">
        <v>6000</v>
      </c>
      <c r="G55" s="109">
        <v>7000</v>
      </c>
      <c r="H55" s="6">
        <v>-1000</v>
      </c>
      <c r="I55" s="37">
        <v>-14.29</v>
      </c>
      <c r="J55" s="151"/>
    </row>
    <row r="56" spans="1:10" ht="16.95" customHeight="1">
      <c r="A56" s="166" t="s">
        <v>144</v>
      </c>
      <c r="B56" s="18"/>
      <c r="C56" s="141"/>
      <c r="D56" s="43" t="s">
        <v>13</v>
      </c>
      <c r="E56" s="50" t="s">
        <v>135</v>
      </c>
      <c r="F56" s="247">
        <v>20000</v>
      </c>
      <c r="G56" s="109">
        <v>20000</v>
      </c>
      <c r="H56" s="161">
        <v>0</v>
      </c>
      <c r="I56" s="37">
        <v>0</v>
      </c>
      <c r="J56" s="151"/>
    </row>
    <row r="57" spans="1:10" ht="16.95" customHeight="1">
      <c r="A57" s="30" t="s">
        <v>84</v>
      </c>
      <c r="B57" s="22"/>
      <c r="C57" s="22"/>
      <c r="D57" s="43" t="s">
        <v>13</v>
      </c>
      <c r="E57" s="50" t="s">
        <v>194</v>
      </c>
      <c r="F57" s="102">
        <v>20000</v>
      </c>
      <c r="G57" s="109">
        <v>100000</v>
      </c>
      <c r="H57" s="6">
        <v>-80000</v>
      </c>
      <c r="I57" s="37">
        <v>-80</v>
      </c>
      <c r="J57" s="151"/>
    </row>
    <row r="58" spans="1:10" ht="16.95" customHeight="1">
      <c r="A58" s="45" t="s">
        <v>84</v>
      </c>
      <c r="B58" s="22"/>
      <c r="D58" s="43" t="s">
        <v>13</v>
      </c>
      <c r="E58" s="50" t="s">
        <v>156</v>
      </c>
      <c r="F58" s="248">
        <v>30000</v>
      </c>
      <c r="G58" s="109">
        <v>30000</v>
      </c>
      <c r="H58" s="161">
        <v>0</v>
      </c>
      <c r="I58" s="161">
        <v>0</v>
      </c>
      <c r="J58" s="151"/>
    </row>
    <row r="59" spans="1:10" ht="16.95" customHeight="1">
      <c r="A59" s="45"/>
      <c r="B59" s="22"/>
      <c r="D59" s="43" t="s">
        <v>13</v>
      </c>
      <c r="E59" s="50" t="s">
        <v>143</v>
      </c>
      <c r="F59" s="248">
        <v>12000</v>
      </c>
      <c r="G59" s="206">
        <v>12000</v>
      </c>
      <c r="H59" s="161">
        <v>0</v>
      </c>
      <c r="I59" s="161">
        <v>0</v>
      </c>
      <c r="J59" s="151"/>
    </row>
    <row r="60" spans="1:10" ht="16.95" customHeight="1">
      <c r="A60" s="45" t="s">
        <v>85</v>
      </c>
      <c r="B60" s="22"/>
      <c r="D60" s="43" t="s">
        <v>13</v>
      </c>
      <c r="E60" s="50" t="s">
        <v>195</v>
      </c>
      <c r="F60" s="247">
        <v>44500</v>
      </c>
      <c r="G60" s="206">
        <v>42000</v>
      </c>
      <c r="H60" s="6">
        <v>2500</v>
      </c>
      <c r="I60" s="37">
        <v>5.9499999999999993</v>
      </c>
      <c r="J60" s="151"/>
    </row>
    <row r="61" spans="1:10" ht="16.95" customHeight="1">
      <c r="A61" s="45" t="s">
        <v>85</v>
      </c>
      <c r="B61" s="22"/>
      <c r="D61" s="43" t="s">
        <v>13</v>
      </c>
      <c r="E61" s="50" t="s">
        <v>273</v>
      </c>
      <c r="F61" s="248">
        <v>20000</v>
      </c>
      <c r="G61" s="109">
        <v>20000</v>
      </c>
      <c r="H61" s="161">
        <v>0</v>
      </c>
      <c r="I61" s="161">
        <v>0</v>
      </c>
      <c r="J61" s="151"/>
    </row>
    <row r="62" spans="1:10" ht="16.95" customHeight="1">
      <c r="A62" s="45" t="s">
        <v>86</v>
      </c>
      <c r="B62" s="22"/>
      <c r="D62" s="43" t="s">
        <v>13</v>
      </c>
      <c r="E62" s="50" t="s">
        <v>196</v>
      </c>
      <c r="F62" s="248">
        <v>118096</v>
      </c>
      <c r="G62" s="109">
        <v>147000</v>
      </c>
      <c r="H62" s="6">
        <v>-28904</v>
      </c>
      <c r="I62" s="37">
        <v>-19.66</v>
      </c>
      <c r="J62" s="151"/>
    </row>
    <row r="63" spans="1:10" ht="16.95" customHeight="1">
      <c r="A63" s="45" t="s">
        <v>86</v>
      </c>
      <c r="B63" s="34"/>
      <c r="C63" s="47"/>
      <c r="D63" s="51" t="s">
        <v>13</v>
      </c>
      <c r="E63" s="106" t="s">
        <v>170</v>
      </c>
      <c r="F63" s="304">
        <v>20000</v>
      </c>
      <c r="G63" s="312">
        <v>20000</v>
      </c>
      <c r="H63" s="207">
        <v>0</v>
      </c>
      <c r="I63" s="207">
        <v>0</v>
      </c>
      <c r="J63" s="151"/>
    </row>
    <row r="64" spans="1:10" ht="16.95" customHeight="1">
      <c r="A64" s="45" t="s">
        <v>86</v>
      </c>
      <c r="B64" s="22"/>
      <c r="D64" s="43" t="s">
        <v>13</v>
      </c>
      <c r="E64" s="50" t="s">
        <v>197</v>
      </c>
      <c r="F64" s="248">
        <v>10000</v>
      </c>
      <c r="G64" s="206">
        <v>10000</v>
      </c>
      <c r="H64" s="161">
        <v>0</v>
      </c>
      <c r="I64" s="161">
        <v>0</v>
      </c>
      <c r="J64" s="151"/>
    </row>
    <row r="65" spans="1:10" ht="16.95" customHeight="1">
      <c r="A65" s="45" t="s">
        <v>87</v>
      </c>
      <c r="B65" s="22"/>
      <c r="C65" s="303"/>
      <c r="D65" s="43" t="s">
        <v>13</v>
      </c>
      <c r="E65" s="50" t="s">
        <v>168</v>
      </c>
      <c r="F65" s="248">
        <v>10000</v>
      </c>
      <c r="G65" s="206">
        <v>10000</v>
      </c>
      <c r="H65" s="161">
        <v>0</v>
      </c>
      <c r="I65" s="161">
        <v>0</v>
      </c>
      <c r="J65" s="151"/>
    </row>
    <row r="66" spans="1:10" ht="16.95" customHeight="1">
      <c r="A66" s="45" t="s">
        <v>88</v>
      </c>
      <c r="B66" s="22"/>
      <c r="C66" s="22"/>
      <c r="D66" s="43" t="s">
        <v>13</v>
      </c>
      <c r="E66" s="50" t="s">
        <v>167</v>
      </c>
      <c r="F66" s="102">
        <v>15000</v>
      </c>
      <c r="G66" s="206">
        <v>15000</v>
      </c>
      <c r="H66" s="161">
        <v>0</v>
      </c>
      <c r="I66" s="161">
        <v>0</v>
      </c>
      <c r="J66" s="151"/>
    </row>
    <row r="67" spans="1:10" ht="16.95" customHeight="1">
      <c r="A67" s="45" t="s">
        <v>89</v>
      </c>
      <c r="B67" s="22"/>
      <c r="D67" s="43" t="s">
        <v>13</v>
      </c>
      <c r="E67" s="50" t="s">
        <v>166</v>
      </c>
      <c r="F67" s="249">
        <v>3000</v>
      </c>
      <c r="G67" s="206">
        <v>3000</v>
      </c>
      <c r="H67" s="161">
        <v>0</v>
      </c>
      <c r="I67" s="161">
        <v>0</v>
      </c>
      <c r="J67" s="151"/>
    </row>
    <row r="68" spans="1:10" ht="16.95" customHeight="1">
      <c r="A68" s="45" t="s">
        <v>77</v>
      </c>
      <c r="B68" s="22"/>
      <c r="D68" s="43" t="s">
        <v>13</v>
      </c>
      <c r="E68" s="50" t="s">
        <v>169</v>
      </c>
      <c r="F68" s="31">
        <v>10000</v>
      </c>
      <c r="G68" s="206">
        <v>20000</v>
      </c>
      <c r="H68" s="6">
        <v>-10000</v>
      </c>
      <c r="I68" s="37">
        <v>-50</v>
      </c>
      <c r="J68" s="151"/>
    </row>
    <row r="69" spans="1:10" s="151" customFormat="1" ht="16.95" customHeight="1">
      <c r="A69" s="45" t="s">
        <v>77</v>
      </c>
      <c r="B69" s="22"/>
      <c r="C69" s="7"/>
      <c r="D69" s="43" t="s">
        <v>13</v>
      </c>
      <c r="E69" s="50" t="s">
        <v>325</v>
      </c>
      <c r="F69" s="31">
        <v>100000</v>
      </c>
      <c r="G69" s="206">
        <v>50000</v>
      </c>
      <c r="H69" s="6">
        <v>50000</v>
      </c>
      <c r="I69" s="37">
        <v>100</v>
      </c>
    </row>
    <row r="70" spans="1:10" s="151" customFormat="1" ht="16.95" customHeight="1">
      <c r="A70" s="167" t="s">
        <v>153</v>
      </c>
      <c r="B70" s="22"/>
      <c r="C70" s="7"/>
      <c r="D70" s="43" t="s">
        <v>13</v>
      </c>
      <c r="E70" s="50" t="s">
        <v>149</v>
      </c>
      <c r="F70" s="31">
        <v>12000</v>
      </c>
      <c r="G70" s="206">
        <v>12000</v>
      </c>
      <c r="H70" s="161">
        <v>0</v>
      </c>
      <c r="I70" s="161">
        <v>0</v>
      </c>
    </row>
    <row r="71" spans="1:10" s="151" customFormat="1" ht="16.95" customHeight="1">
      <c r="A71" s="166" t="s">
        <v>155</v>
      </c>
      <c r="B71" s="22"/>
      <c r="C71" s="7"/>
      <c r="D71" s="43" t="s">
        <v>13</v>
      </c>
      <c r="E71" s="50" t="s">
        <v>147</v>
      </c>
      <c r="F71" s="247">
        <v>0</v>
      </c>
      <c r="G71" s="206">
        <v>20000</v>
      </c>
      <c r="H71" s="6">
        <v>-20000</v>
      </c>
      <c r="I71" s="37">
        <v>-100</v>
      </c>
    </row>
    <row r="72" spans="1:10" s="151" customFormat="1" ht="16.95" customHeight="1">
      <c r="A72" s="166" t="s">
        <v>125</v>
      </c>
      <c r="B72" s="22"/>
      <c r="C72" s="7"/>
      <c r="D72" s="43" t="s">
        <v>13</v>
      </c>
      <c r="E72" s="50" t="s">
        <v>148</v>
      </c>
      <c r="F72" s="31">
        <v>20000</v>
      </c>
      <c r="G72" s="206">
        <v>20000</v>
      </c>
      <c r="H72" s="161">
        <v>0</v>
      </c>
      <c r="I72" s="161">
        <v>0</v>
      </c>
    </row>
    <row r="73" spans="1:10" s="151" customFormat="1" ht="16.95" customHeight="1">
      <c r="A73" s="167" t="s">
        <v>125</v>
      </c>
      <c r="B73" s="22"/>
      <c r="C73" s="7"/>
      <c r="D73" s="43" t="s">
        <v>13</v>
      </c>
      <c r="E73" s="50" t="s">
        <v>274</v>
      </c>
      <c r="F73" s="31">
        <v>90000</v>
      </c>
      <c r="G73" s="206">
        <v>90000</v>
      </c>
      <c r="H73" s="161">
        <v>0</v>
      </c>
      <c r="I73" s="161">
        <v>0</v>
      </c>
    </row>
    <row r="74" spans="1:10" s="151" customFormat="1" ht="16.95" customHeight="1">
      <c r="A74" s="45" t="s">
        <v>90</v>
      </c>
      <c r="B74" s="22"/>
      <c r="C74" s="7"/>
      <c r="D74" s="43" t="s">
        <v>13</v>
      </c>
      <c r="E74" s="50" t="s">
        <v>150</v>
      </c>
      <c r="F74" s="31">
        <v>15000</v>
      </c>
      <c r="G74" s="206">
        <v>15000</v>
      </c>
      <c r="H74" s="161">
        <v>0</v>
      </c>
      <c r="I74" s="161">
        <v>0</v>
      </c>
    </row>
    <row r="75" spans="1:10" s="151" customFormat="1" ht="16.95" customHeight="1">
      <c r="A75" s="142" t="s">
        <v>91</v>
      </c>
      <c r="B75" s="22"/>
      <c r="C75" s="7"/>
      <c r="D75" s="43" t="s">
        <v>13</v>
      </c>
      <c r="E75" s="50" t="s">
        <v>198</v>
      </c>
      <c r="F75" s="31">
        <v>120000</v>
      </c>
      <c r="G75" s="206">
        <v>120000</v>
      </c>
      <c r="H75" s="161">
        <v>0</v>
      </c>
      <c r="I75" s="161">
        <v>0</v>
      </c>
    </row>
    <row r="76" spans="1:10" s="151" customFormat="1" ht="16.95" customHeight="1">
      <c r="A76" s="167" t="s">
        <v>161</v>
      </c>
      <c r="B76" s="22"/>
      <c r="C76" s="7"/>
      <c r="D76" s="43" t="s">
        <v>13</v>
      </c>
      <c r="E76" s="50" t="s">
        <v>154</v>
      </c>
      <c r="F76" s="31">
        <v>50000</v>
      </c>
      <c r="G76" s="206">
        <v>50000</v>
      </c>
      <c r="H76" s="161">
        <v>0</v>
      </c>
      <c r="I76" s="161">
        <v>0</v>
      </c>
    </row>
    <row r="77" spans="1:10" s="151" customFormat="1" ht="16.95" customHeight="1">
      <c r="A77" s="45" t="s">
        <v>91</v>
      </c>
      <c r="B77" s="22"/>
      <c r="C77" s="7"/>
      <c r="D77" s="43" t="s">
        <v>13</v>
      </c>
      <c r="E77" s="50" t="s">
        <v>159</v>
      </c>
      <c r="F77" s="31">
        <v>10000</v>
      </c>
      <c r="G77" s="206">
        <v>10000</v>
      </c>
      <c r="H77" s="161">
        <v>0</v>
      </c>
      <c r="I77" s="161">
        <v>0</v>
      </c>
    </row>
    <row r="78" spans="1:10" s="151" customFormat="1" ht="16.95" customHeight="1">
      <c r="A78" s="45" t="s">
        <v>91</v>
      </c>
      <c r="B78" s="22"/>
      <c r="C78" s="7"/>
      <c r="D78" s="43" t="s">
        <v>13</v>
      </c>
      <c r="E78" s="50" t="s">
        <v>158</v>
      </c>
      <c r="F78" s="31">
        <v>50000</v>
      </c>
      <c r="G78" s="206">
        <v>50000</v>
      </c>
      <c r="H78" s="161">
        <v>0</v>
      </c>
      <c r="I78" s="161">
        <v>0</v>
      </c>
    </row>
    <row r="79" spans="1:10" s="151" customFormat="1" ht="16.95" customHeight="1">
      <c r="A79" s="45" t="s">
        <v>91</v>
      </c>
      <c r="B79" s="22"/>
      <c r="C79" s="7"/>
      <c r="D79" s="43" t="s">
        <v>13</v>
      </c>
      <c r="E79" s="50" t="s">
        <v>157</v>
      </c>
      <c r="F79" s="31">
        <v>20000</v>
      </c>
      <c r="G79" s="206">
        <v>20000</v>
      </c>
      <c r="H79" s="161">
        <v>0</v>
      </c>
      <c r="I79" s="161">
        <v>0</v>
      </c>
    </row>
    <row r="80" spans="1:10" s="151" customFormat="1" ht="16.95" customHeight="1">
      <c r="A80" s="45" t="s">
        <v>92</v>
      </c>
      <c r="B80" s="22"/>
      <c r="C80" s="7"/>
      <c r="D80" s="43" t="s">
        <v>13</v>
      </c>
      <c r="E80" s="50" t="s">
        <v>160</v>
      </c>
      <c r="F80" s="31">
        <v>50000</v>
      </c>
      <c r="G80" s="206">
        <v>50000</v>
      </c>
      <c r="H80" s="161">
        <v>0</v>
      </c>
      <c r="I80" s="161">
        <v>0</v>
      </c>
    </row>
    <row r="81" spans="1:10" s="151" customFormat="1" ht="16.95" customHeight="1">
      <c r="A81" s="45" t="s">
        <v>92</v>
      </c>
      <c r="B81" s="22"/>
      <c r="C81" s="7"/>
      <c r="D81" s="43" t="s">
        <v>13</v>
      </c>
      <c r="E81" s="50" t="s">
        <v>163</v>
      </c>
      <c r="F81" s="31">
        <v>90000</v>
      </c>
      <c r="G81" s="206">
        <v>90000</v>
      </c>
      <c r="H81" s="161">
        <v>0</v>
      </c>
      <c r="I81" s="161">
        <v>0</v>
      </c>
    </row>
    <row r="82" spans="1:10" s="151" customFormat="1" ht="16.95" customHeight="1">
      <c r="A82" s="45" t="s">
        <v>92</v>
      </c>
      <c r="B82" s="22"/>
      <c r="C82" s="7"/>
      <c r="D82" s="43" t="s">
        <v>13</v>
      </c>
      <c r="E82" s="50" t="s">
        <v>164</v>
      </c>
      <c r="F82" s="31">
        <v>10000</v>
      </c>
      <c r="G82" s="206">
        <v>10000</v>
      </c>
      <c r="H82" s="161">
        <v>0</v>
      </c>
      <c r="I82" s="161">
        <v>0</v>
      </c>
    </row>
    <row r="83" spans="1:10" s="151" customFormat="1" ht="16.95" customHeight="1">
      <c r="A83" s="45" t="s">
        <v>92</v>
      </c>
      <c r="B83" s="69"/>
      <c r="C83" s="265"/>
      <c r="D83" s="26" t="s">
        <v>13</v>
      </c>
      <c r="E83" s="123" t="s">
        <v>162</v>
      </c>
      <c r="F83" s="102">
        <v>10000</v>
      </c>
      <c r="G83" s="250">
        <v>10000</v>
      </c>
      <c r="H83" s="161">
        <v>0</v>
      </c>
      <c r="I83" s="161">
        <v>0</v>
      </c>
    </row>
    <row r="84" spans="1:10" s="151" customFormat="1" ht="16.95" customHeight="1">
      <c r="A84" s="45" t="s">
        <v>92</v>
      </c>
      <c r="B84" s="69"/>
      <c r="C84" s="265"/>
      <c r="D84" s="26" t="s">
        <v>13</v>
      </c>
      <c r="E84" s="123" t="s">
        <v>165</v>
      </c>
      <c r="F84" s="102">
        <v>10000</v>
      </c>
      <c r="G84" s="250">
        <v>10000</v>
      </c>
      <c r="H84" s="161">
        <v>0</v>
      </c>
      <c r="I84" s="161">
        <v>0</v>
      </c>
    </row>
    <row r="85" spans="1:10" ht="16.95" customHeight="1">
      <c r="A85" s="45" t="s">
        <v>92</v>
      </c>
      <c r="B85" s="69"/>
      <c r="C85" s="265"/>
      <c r="D85" s="26" t="s">
        <v>13</v>
      </c>
      <c r="E85" s="123" t="s">
        <v>199</v>
      </c>
      <c r="F85" s="247">
        <v>0</v>
      </c>
      <c r="G85" s="250">
        <v>10000</v>
      </c>
      <c r="H85" s="6">
        <v>-10000</v>
      </c>
      <c r="I85" s="37">
        <v>-100</v>
      </c>
      <c r="J85" s="151"/>
    </row>
    <row r="86" spans="1:10" ht="16.2">
      <c r="A86" s="45" t="s">
        <v>93</v>
      </c>
      <c r="B86" s="22"/>
      <c r="D86" s="43" t="s">
        <v>13</v>
      </c>
      <c r="E86" s="123" t="s">
        <v>275</v>
      </c>
      <c r="F86" s="31">
        <v>20000</v>
      </c>
      <c r="G86" s="250">
        <v>20000</v>
      </c>
      <c r="H86" s="161">
        <v>0</v>
      </c>
      <c r="I86" s="161">
        <v>0</v>
      </c>
      <c r="J86" s="151"/>
    </row>
    <row r="87" spans="1:10" s="121" customFormat="1" ht="16.2">
      <c r="A87" s="168" t="s">
        <v>81</v>
      </c>
      <c r="B87" s="69"/>
      <c r="D87" s="43" t="s">
        <v>13</v>
      </c>
      <c r="E87" s="123" t="s">
        <v>151</v>
      </c>
      <c r="F87" s="31">
        <v>20000</v>
      </c>
      <c r="G87" s="250">
        <v>30000</v>
      </c>
      <c r="H87" s="6">
        <v>-10000</v>
      </c>
      <c r="I87" s="37">
        <v>-33.33</v>
      </c>
      <c r="J87" s="169"/>
    </row>
    <row r="88" spans="1:10" s="121" customFormat="1" ht="16.2">
      <c r="A88" s="168" t="s">
        <v>81</v>
      </c>
      <c r="B88" s="69"/>
      <c r="D88" s="43" t="s">
        <v>13</v>
      </c>
      <c r="E88" s="123" t="s">
        <v>152</v>
      </c>
      <c r="F88" s="31">
        <v>12000</v>
      </c>
      <c r="G88" s="250">
        <v>15000</v>
      </c>
      <c r="H88" s="6">
        <v>-3000</v>
      </c>
      <c r="I88" s="37">
        <v>-20</v>
      </c>
      <c r="J88" s="169"/>
    </row>
    <row r="89" spans="1:10" s="121" customFormat="1" ht="16.2">
      <c r="A89" s="168" t="s">
        <v>81</v>
      </c>
      <c r="B89" s="69"/>
      <c r="D89" s="43" t="s">
        <v>13</v>
      </c>
      <c r="E89" s="123" t="s">
        <v>171</v>
      </c>
      <c r="F89" s="31">
        <v>20000</v>
      </c>
      <c r="G89" s="250">
        <v>20000</v>
      </c>
      <c r="H89" s="161">
        <v>0</v>
      </c>
      <c r="I89" s="161">
        <v>0</v>
      </c>
      <c r="J89" s="169"/>
    </row>
    <row r="90" spans="1:10" s="121" customFormat="1" ht="16.2">
      <c r="A90" s="168"/>
      <c r="B90" s="69"/>
      <c r="D90" s="43" t="s">
        <v>13</v>
      </c>
      <c r="E90" s="123" t="s">
        <v>133</v>
      </c>
      <c r="F90" s="31">
        <v>20000</v>
      </c>
      <c r="G90" s="250">
        <v>20000</v>
      </c>
      <c r="H90" s="161">
        <v>0</v>
      </c>
      <c r="I90" s="161">
        <v>0</v>
      </c>
      <c r="J90" s="169"/>
    </row>
    <row r="91" spans="1:10" s="121" customFormat="1" ht="16.2">
      <c r="A91" s="168"/>
      <c r="B91" s="69"/>
      <c r="D91" s="122" t="s">
        <v>13</v>
      </c>
      <c r="E91" s="123" t="s">
        <v>200</v>
      </c>
      <c r="F91" s="251">
        <v>20000</v>
      </c>
      <c r="G91" s="250">
        <v>20000</v>
      </c>
      <c r="H91" s="161">
        <v>0</v>
      </c>
      <c r="I91" s="161">
        <v>0</v>
      </c>
      <c r="J91" s="169"/>
    </row>
    <row r="92" spans="1:10" s="121" customFormat="1" ht="16.2">
      <c r="A92" s="168"/>
      <c r="B92" s="69"/>
      <c r="D92" s="122" t="s">
        <v>13</v>
      </c>
      <c r="E92" s="123" t="s">
        <v>134</v>
      </c>
      <c r="F92" s="31">
        <v>10000</v>
      </c>
      <c r="G92" s="250">
        <v>10000</v>
      </c>
      <c r="H92" s="161">
        <v>0</v>
      </c>
      <c r="I92" s="161">
        <v>0</v>
      </c>
      <c r="J92" s="169"/>
    </row>
    <row r="93" spans="1:10" s="121" customFormat="1" ht="16.2">
      <c r="A93" s="168"/>
      <c r="B93" s="69"/>
      <c r="D93" s="122" t="s">
        <v>13</v>
      </c>
      <c r="E93" s="123" t="s">
        <v>201</v>
      </c>
      <c r="F93" s="247">
        <v>0</v>
      </c>
      <c r="G93" s="250">
        <v>15000</v>
      </c>
      <c r="H93" s="6">
        <v>-15000</v>
      </c>
      <c r="I93" s="37">
        <v>-100</v>
      </c>
      <c r="J93" s="169"/>
    </row>
    <row r="94" spans="1:10" ht="16.95" customHeight="1">
      <c r="A94" s="45"/>
      <c r="B94" s="22"/>
      <c r="D94" s="43" t="s">
        <v>13</v>
      </c>
      <c r="E94" s="50" t="s">
        <v>211</v>
      </c>
      <c r="F94" s="31">
        <v>3000</v>
      </c>
      <c r="G94" s="206">
        <v>3000</v>
      </c>
      <c r="H94" s="161">
        <v>0</v>
      </c>
      <c r="I94" s="161">
        <v>0</v>
      </c>
      <c r="J94" s="151"/>
    </row>
    <row r="95" spans="1:10" ht="16.95" customHeight="1">
      <c r="A95" s="45"/>
      <c r="B95" s="22"/>
      <c r="D95" s="43" t="s">
        <v>13</v>
      </c>
      <c r="E95" s="50" t="s">
        <v>326</v>
      </c>
      <c r="F95" s="31">
        <f>100000+97144+3000+30000+10000+30000</f>
        <v>270144</v>
      </c>
      <c r="G95" s="206">
        <v>200000</v>
      </c>
      <c r="H95" s="6">
        <f>F95-G95</f>
        <v>70144</v>
      </c>
      <c r="I95" s="37">
        <f>ROUND(H95/G95,4)*100</f>
        <v>35.07</v>
      </c>
      <c r="J95" s="151"/>
    </row>
    <row r="96" spans="1:10" ht="16.95" customHeight="1">
      <c r="A96" s="45"/>
      <c r="B96" s="22"/>
      <c r="D96" s="43"/>
      <c r="E96" s="321" t="s">
        <v>375</v>
      </c>
      <c r="G96" s="206"/>
      <c r="H96" s="161"/>
      <c r="I96" s="37"/>
      <c r="J96" s="151"/>
    </row>
    <row r="97" spans="1:10" ht="16.95" customHeight="1">
      <c r="A97" s="45"/>
      <c r="B97" s="22"/>
      <c r="D97" s="43"/>
      <c r="E97" s="321" t="s">
        <v>376</v>
      </c>
      <c r="G97" s="206"/>
      <c r="H97" s="161"/>
      <c r="I97" s="37"/>
      <c r="J97" s="151"/>
    </row>
    <row r="98" spans="1:10" ht="16.95" customHeight="1">
      <c r="A98" s="45"/>
      <c r="B98" s="22"/>
      <c r="D98" s="43"/>
      <c r="E98" s="321" t="s">
        <v>377</v>
      </c>
      <c r="G98" s="206"/>
      <c r="H98" s="161"/>
      <c r="I98" s="37"/>
      <c r="J98" s="151"/>
    </row>
    <row r="99" spans="1:10" ht="16.95" customHeight="1">
      <c r="A99" s="45"/>
      <c r="B99" s="22"/>
      <c r="D99" s="43"/>
      <c r="E99" s="321" t="s">
        <v>378</v>
      </c>
      <c r="G99" s="206"/>
      <c r="H99" s="161"/>
      <c r="I99" s="37"/>
      <c r="J99" s="151"/>
    </row>
    <row r="100" spans="1:10" ht="16.95" customHeight="1">
      <c r="A100" s="45"/>
      <c r="B100" s="22"/>
      <c r="D100" s="43"/>
      <c r="E100" s="321" t="s">
        <v>379</v>
      </c>
      <c r="G100" s="206"/>
      <c r="H100" s="161"/>
      <c r="I100" s="37"/>
      <c r="J100" s="151"/>
    </row>
    <row r="101" spans="1:10" ht="16.95" customHeight="1">
      <c r="A101" s="45"/>
      <c r="B101" s="22"/>
      <c r="D101" s="43"/>
      <c r="E101" s="321" t="s">
        <v>380</v>
      </c>
      <c r="G101" s="206"/>
      <c r="H101" s="161"/>
      <c r="I101" s="37"/>
      <c r="J101" s="151"/>
    </row>
    <row r="102" spans="1:10" ht="16.95" customHeight="1">
      <c r="A102" s="45"/>
      <c r="B102" s="22"/>
      <c r="D102" s="43"/>
      <c r="E102" s="50"/>
      <c r="F102" s="136"/>
      <c r="G102" s="44"/>
      <c r="H102" s="161"/>
      <c r="I102" s="161"/>
      <c r="J102" s="151"/>
    </row>
    <row r="103" spans="1:10" ht="16.95" customHeight="1">
      <c r="A103" s="45"/>
      <c r="B103" s="22"/>
      <c r="D103" s="18" t="s">
        <v>7</v>
      </c>
      <c r="E103" s="50"/>
      <c r="F103" s="44">
        <f>SUM(F28:F95)</f>
        <v>1982140</v>
      </c>
      <c r="G103" s="44">
        <f>SUM(G28:G95)</f>
        <v>2198000</v>
      </c>
      <c r="H103" s="6">
        <f>F103-G103</f>
        <v>-215860</v>
      </c>
      <c r="I103" s="37">
        <f>ROUND(H103/G103,4)*100</f>
        <v>-9.82</v>
      </c>
      <c r="J103" s="151"/>
    </row>
    <row r="104" spans="1:10" ht="16.95" customHeight="1">
      <c r="A104" s="45"/>
      <c r="B104" s="23"/>
      <c r="C104" s="22"/>
      <c r="D104" s="16"/>
      <c r="E104" s="303"/>
      <c r="F104" s="247"/>
      <c r="G104" s="44"/>
      <c r="H104" s="6"/>
      <c r="I104" s="37"/>
      <c r="J104" s="151"/>
    </row>
    <row r="105" spans="1:10" s="5" customFormat="1" ht="16.95" customHeight="1">
      <c r="A105" s="204"/>
      <c r="B105" s="17"/>
      <c r="C105" s="130" t="s">
        <v>1</v>
      </c>
      <c r="D105" s="43" t="s">
        <v>13</v>
      </c>
      <c r="E105" s="162" t="s">
        <v>327</v>
      </c>
      <c r="F105" s="95">
        <v>50000</v>
      </c>
      <c r="G105" s="161">
        <v>0</v>
      </c>
      <c r="H105" s="6">
        <f>F105-G105</f>
        <v>50000</v>
      </c>
      <c r="I105" s="161">
        <f>I22</f>
        <v>0</v>
      </c>
      <c r="J105" s="28"/>
    </row>
    <row r="106" spans="1:10" s="5" customFormat="1" ht="16.95" customHeight="1">
      <c r="A106" s="204"/>
      <c r="B106" s="17"/>
      <c r="C106" s="29"/>
      <c r="D106" s="39"/>
      <c r="E106" s="40"/>
      <c r="F106" s="95"/>
      <c r="G106" s="161"/>
      <c r="H106" s="6"/>
      <c r="I106" s="161"/>
      <c r="J106" s="28"/>
    </row>
    <row r="107" spans="1:10" s="5" customFormat="1" ht="16.95" customHeight="1">
      <c r="A107" s="204"/>
      <c r="B107" s="17"/>
      <c r="C107" s="2"/>
      <c r="D107" s="16" t="s">
        <v>7</v>
      </c>
      <c r="E107" s="40"/>
      <c r="F107" s="95">
        <f>F105</f>
        <v>50000</v>
      </c>
      <c r="G107" s="95">
        <f>G105</f>
        <v>0</v>
      </c>
      <c r="H107" s="6">
        <f>F107-G107</f>
        <v>50000</v>
      </c>
      <c r="I107" s="161">
        <f>I105</f>
        <v>0</v>
      </c>
      <c r="J107" s="28"/>
    </row>
    <row r="108" spans="1:10" s="5" customFormat="1" ht="16.95" customHeight="1">
      <c r="A108" s="204"/>
      <c r="B108" s="17"/>
      <c r="C108" s="2"/>
      <c r="D108" s="16"/>
      <c r="E108" s="40"/>
      <c r="F108" s="95"/>
      <c r="G108" s="95"/>
      <c r="H108" s="6"/>
      <c r="I108" s="161"/>
      <c r="J108" s="28"/>
    </row>
    <row r="109" spans="1:10" s="5" customFormat="1" ht="16.95" customHeight="1">
      <c r="A109" s="204"/>
      <c r="B109" s="17"/>
      <c r="C109" s="2"/>
      <c r="D109" s="16"/>
      <c r="E109" s="40"/>
      <c r="F109" s="95"/>
      <c r="G109" s="95"/>
      <c r="H109" s="6"/>
      <c r="I109" s="161"/>
      <c r="J109" s="28"/>
    </row>
    <row r="110" spans="1:10" s="5" customFormat="1" ht="16.95" customHeight="1">
      <c r="A110" s="204"/>
      <c r="B110" s="17"/>
      <c r="C110" s="2"/>
      <c r="D110" s="16"/>
      <c r="E110" s="40"/>
      <c r="F110" s="95"/>
      <c r="G110" s="95"/>
      <c r="H110" s="6"/>
      <c r="I110" s="161"/>
      <c r="J110" s="28"/>
    </row>
    <row r="111" spans="1:10" s="5" customFormat="1" ht="16.95" customHeight="1">
      <c r="A111" s="204"/>
      <c r="B111" s="17"/>
      <c r="C111" s="2"/>
      <c r="D111" s="16"/>
      <c r="E111" s="40"/>
      <c r="F111" s="95"/>
      <c r="G111" s="95"/>
      <c r="H111" s="6"/>
      <c r="I111" s="161"/>
      <c r="J111" s="28"/>
    </row>
    <row r="112" spans="1:10" s="5" customFormat="1" ht="16.95" customHeight="1">
      <c r="A112" s="204"/>
      <c r="B112" s="17"/>
      <c r="C112" s="2"/>
      <c r="D112" s="16"/>
      <c r="E112" s="40"/>
      <c r="F112" s="95"/>
      <c r="G112" s="95"/>
      <c r="H112" s="6"/>
      <c r="I112" s="161"/>
      <c r="J112" s="28"/>
    </row>
    <row r="113" spans="1:10" s="5" customFormat="1" ht="16.95" customHeight="1">
      <c r="A113" s="204"/>
      <c r="B113" s="17"/>
      <c r="C113" s="2"/>
      <c r="D113" s="16"/>
      <c r="E113" s="40"/>
      <c r="F113" s="95"/>
      <c r="G113" s="95"/>
      <c r="H113" s="6"/>
      <c r="I113" s="161"/>
      <c r="J113" s="28"/>
    </row>
    <row r="114" spans="1:10" s="5" customFormat="1" ht="16.95" customHeight="1">
      <c r="A114" s="204"/>
      <c r="B114" s="17"/>
      <c r="C114" s="2"/>
      <c r="D114" s="16"/>
      <c r="E114" s="40"/>
      <c r="F114" s="95"/>
      <c r="G114" s="95"/>
      <c r="H114" s="6"/>
      <c r="I114" s="161"/>
      <c r="J114" s="28"/>
    </row>
    <row r="115" spans="1:10" s="5" customFormat="1" ht="16.95" customHeight="1">
      <c r="A115" s="204"/>
      <c r="B115" s="17"/>
      <c r="C115" s="2"/>
      <c r="D115" s="16"/>
      <c r="E115" s="40"/>
      <c r="F115" s="95"/>
      <c r="G115" s="95"/>
      <c r="H115" s="6"/>
      <c r="I115" s="161"/>
      <c r="J115" s="28"/>
    </row>
    <row r="116" spans="1:10" s="5" customFormat="1" ht="16.95" customHeight="1">
      <c r="A116" s="146"/>
      <c r="B116" s="17"/>
      <c r="C116" s="2"/>
      <c r="D116" s="39"/>
      <c r="E116" s="40"/>
      <c r="F116" s="39"/>
      <c r="G116" s="205"/>
      <c r="H116" s="161"/>
      <c r="I116" s="37"/>
      <c r="J116" s="28"/>
    </row>
    <row r="117" spans="1:10" s="5" customFormat="1" ht="16.95" customHeight="1">
      <c r="A117" s="146"/>
      <c r="B117" s="17"/>
      <c r="C117" s="2"/>
      <c r="D117" s="39"/>
      <c r="E117" s="40"/>
      <c r="F117" s="39"/>
      <c r="G117" s="205"/>
      <c r="H117" s="161"/>
      <c r="I117" s="37"/>
      <c r="J117" s="28"/>
    </row>
    <row r="118" spans="1:10" s="5" customFormat="1" ht="16.95" customHeight="1">
      <c r="A118" s="146"/>
      <c r="B118" s="17"/>
      <c r="C118" s="2"/>
      <c r="D118" s="39"/>
      <c r="E118" s="40"/>
      <c r="F118" s="39"/>
      <c r="G118" s="205"/>
      <c r="H118" s="161"/>
      <c r="I118" s="37"/>
      <c r="J118" s="28"/>
    </row>
    <row r="119" spans="1:10" ht="16.95" customHeight="1">
      <c r="A119" s="45"/>
      <c r="B119" s="34"/>
      <c r="C119" s="47"/>
      <c r="D119" s="35" t="s">
        <v>173</v>
      </c>
      <c r="E119" s="106"/>
      <c r="F119" s="33">
        <f>F10+F14+F18+F22+F26++F107+F103</f>
        <v>2089284</v>
      </c>
      <c r="G119" s="33">
        <f>G10+G14+G18+G22+G26+G103</f>
        <v>2198000</v>
      </c>
      <c r="H119" s="139">
        <f>F119-G119</f>
        <v>-108716</v>
      </c>
      <c r="I119" s="38">
        <f>ROUND(H119/G119,4)*100</f>
        <v>-4.95</v>
      </c>
      <c r="J119" s="151">
        <f>F119-'[1]U10.U11明細'!I14</f>
        <v>0</v>
      </c>
    </row>
  </sheetData>
  <mergeCells count="11">
    <mergeCell ref="H6:I6"/>
    <mergeCell ref="A2:I2"/>
    <mergeCell ref="A3:I3"/>
    <mergeCell ref="A4:I4"/>
    <mergeCell ref="F5:G5"/>
    <mergeCell ref="H5:I5"/>
    <mergeCell ref="A6:A7"/>
    <mergeCell ref="B6:C6"/>
    <mergeCell ref="D6:E7"/>
    <mergeCell ref="F6:F7"/>
    <mergeCell ref="G6:G7"/>
  </mergeCells>
  <phoneticPr fontId="8" type="noConversion"/>
  <printOptions horizontalCentered="1"/>
  <pageMargins left="0.31496062992125984" right="0.31496062992125984" top="0.39370078740157483" bottom="0.51181102362204722" header="0.51181102362204722" footer="0.31496062992125984"/>
  <pageSetup paperSize="9" scale="7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AEE2-C3EB-4C7E-AF17-82DAE88D789D}">
  <sheetPr>
    <tabColor theme="5" tint="0.79998168889431442"/>
  </sheetPr>
  <dimension ref="A1:J520"/>
  <sheetViews>
    <sheetView showZeros="0" view="pageBreakPreview" topLeftCell="B4" zoomScale="85" zoomScaleNormal="100" zoomScaleSheetLayoutView="85" workbookViewId="0">
      <selection activeCell="E26" sqref="E26"/>
    </sheetView>
  </sheetViews>
  <sheetFormatPr defaultColWidth="10.59765625" defaultRowHeight="16.95" customHeight="1"/>
  <cols>
    <col min="1" max="1" width="10.69921875" style="14" hidden="1" customWidth="1"/>
    <col min="2" max="2" width="13.3984375" style="5" customWidth="1"/>
    <col min="3" max="3" width="16.8984375" style="5" customWidth="1"/>
    <col min="4" max="4" width="2.59765625" style="5" customWidth="1"/>
    <col min="5" max="5" width="35.09765625" style="5" customWidth="1"/>
    <col min="6" max="6" width="13" style="52" customWidth="1"/>
    <col min="7" max="7" width="14.09765625" style="6" customWidth="1"/>
    <col min="8" max="8" width="11.59765625" style="5" customWidth="1"/>
    <col min="9" max="9" width="8.19921875" style="5" customWidth="1"/>
    <col min="10" max="10" width="12" style="5" bestFit="1" customWidth="1"/>
    <col min="11" max="256" width="10.59765625" style="5"/>
    <col min="257" max="257" width="0" style="5" hidden="1" customWidth="1"/>
    <col min="258" max="258" width="13.3984375" style="5" customWidth="1"/>
    <col min="259" max="259" width="19" style="5" customWidth="1"/>
    <col min="260" max="260" width="2.59765625" style="5" customWidth="1"/>
    <col min="261" max="261" width="35.09765625" style="5" customWidth="1"/>
    <col min="262" max="262" width="13" style="5" customWidth="1"/>
    <col min="263" max="263" width="14.09765625" style="5" customWidth="1"/>
    <col min="264" max="264" width="11.59765625" style="5" customWidth="1"/>
    <col min="265" max="265" width="8.19921875" style="5" customWidth="1"/>
    <col min="266" max="266" width="12" style="5" bestFit="1" customWidth="1"/>
    <col min="267" max="512" width="10.59765625" style="5"/>
    <col min="513" max="513" width="0" style="5" hidden="1" customWidth="1"/>
    <col min="514" max="514" width="13.3984375" style="5" customWidth="1"/>
    <col min="515" max="515" width="19" style="5" customWidth="1"/>
    <col min="516" max="516" width="2.59765625" style="5" customWidth="1"/>
    <col min="517" max="517" width="35.09765625" style="5" customWidth="1"/>
    <col min="518" max="518" width="13" style="5" customWidth="1"/>
    <col min="519" max="519" width="14.09765625" style="5" customWidth="1"/>
    <col min="520" max="520" width="11.59765625" style="5" customWidth="1"/>
    <col min="521" max="521" width="8.19921875" style="5" customWidth="1"/>
    <col min="522" max="522" width="12" style="5" bestFit="1" customWidth="1"/>
    <col min="523" max="768" width="10.59765625" style="5"/>
    <col min="769" max="769" width="0" style="5" hidden="1" customWidth="1"/>
    <col min="770" max="770" width="13.3984375" style="5" customWidth="1"/>
    <col min="771" max="771" width="19" style="5" customWidth="1"/>
    <col min="772" max="772" width="2.59765625" style="5" customWidth="1"/>
    <col min="773" max="773" width="35.09765625" style="5" customWidth="1"/>
    <col min="774" max="774" width="13" style="5" customWidth="1"/>
    <col min="775" max="775" width="14.09765625" style="5" customWidth="1"/>
    <col min="776" max="776" width="11.59765625" style="5" customWidth="1"/>
    <col min="777" max="777" width="8.19921875" style="5" customWidth="1"/>
    <col min="778" max="778" width="12" style="5" bestFit="1" customWidth="1"/>
    <col min="779" max="1024" width="10.59765625" style="5"/>
    <col min="1025" max="1025" width="0" style="5" hidden="1" customWidth="1"/>
    <col min="1026" max="1026" width="13.3984375" style="5" customWidth="1"/>
    <col min="1027" max="1027" width="19" style="5" customWidth="1"/>
    <col min="1028" max="1028" width="2.59765625" style="5" customWidth="1"/>
    <col min="1029" max="1029" width="35.09765625" style="5" customWidth="1"/>
    <col min="1030" max="1030" width="13" style="5" customWidth="1"/>
    <col min="1031" max="1031" width="14.09765625" style="5" customWidth="1"/>
    <col min="1032" max="1032" width="11.59765625" style="5" customWidth="1"/>
    <col min="1033" max="1033" width="8.19921875" style="5" customWidth="1"/>
    <col min="1034" max="1034" width="12" style="5" bestFit="1" customWidth="1"/>
    <col min="1035" max="1280" width="10.59765625" style="5"/>
    <col min="1281" max="1281" width="0" style="5" hidden="1" customWidth="1"/>
    <col min="1282" max="1282" width="13.3984375" style="5" customWidth="1"/>
    <col min="1283" max="1283" width="19" style="5" customWidth="1"/>
    <col min="1284" max="1284" width="2.59765625" style="5" customWidth="1"/>
    <col min="1285" max="1285" width="35.09765625" style="5" customWidth="1"/>
    <col min="1286" max="1286" width="13" style="5" customWidth="1"/>
    <col min="1287" max="1287" width="14.09765625" style="5" customWidth="1"/>
    <col min="1288" max="1288" width="11.59765625" style="5" customWidth="1"/>
    <col min="1289" max="1289" width="8.19921875" style="5" customWidth="1"/>
    <col min="1290" max="1290" width="12" style="5" bestFit="1" customWidth="1"/>
    <col min="1291" max="1536" width="10.59765625" style="5"/>
    <col min="1537" max="1537" width="0" style="5" hidden="1" customWidth="1"/>
    <col min="1538" max="1538" width="13.3984375" style="5" customWidth="1"/>
    <col min="1539" max="1539" width="19" style="5" customWidth="1"/>
    <col min="1540" max="1540" width="2.59765625" style="5" customWidth="1"/>
    <col min="1541" max="1541" width="35.09765625" style="5" customWidth="1"/>
    <col min="1542" max="1542" width="13" style="5" customWidth="1"/>
    <col min="1543" max="1543" width="14.09765625" style="5" customWidth="1"/>
    <col min="1544" max="1544" width="11.59765625" style="5" customWidth="1"/>
    <col min="1545" max="1545" width="8.19921875" style="5" customWidth="1"/>
    <col min="1546" max="1546" width="12" style="5" bestFit="1" customWidth="1"/>
    <col min="1547" max="1792" width="10.59765625" style="5"/>
    <col min="1793" max="1793" width="0" style="5" hidden="1" customWidth="1"/>
    <col min="1794" max="1794" width="13.3984375" style="5" customWidth="1"/>
    <col min="1795" max="1795" width="19" style="5" customWidth="1"/>
    <col min="1796" max="1796" width="2.59765625" style="5" customWidth="1"/>
    <col min="1797" max="1797" width="35.09765625" style="5" customWidth="1"/>
    <col min="1798" max="1798" width="13" style="5" customWidth="1"/>
    <col min="1799" max="1799" width="14.09765625" style="5" customWidth="1"/>
    <col min="1800" max="1800" width="11.59765625" style="5" customWidth="1"/>
    <col min="1801" max="1801" width="8.19921875" style="5" customWidth="1"/>
    <col min="1802" max="1802" width="12" style="5" bestFit="1" customWidth="1"/>
    <col min="1803" max="2048" width="10.59765625" style="5"/>
    <col min="2049" max="2049" width="0" style="5" hidden="1" customWidth="1"/>
    <col min="2050" max="2050" width="13.3984375" style="5" customWidth="1"/>
    <col min="2051" max="2051" width="19" style="5" customWidth="1"/>
    <col min="2052" max="2052" width="2.59765625" style="5" customWidth="1"/>
    <col min="2053" max="2053" width="35.09765625" style="5" customWidth="1"/>
    <col min="2054" max="2054" width="13" style="5" customWidth="1"/>
    <col min="2055" max="2055" width="14.09765625" style="5" customWidth="1"/>
    <col min="2056" max="2056" width="11.59765625" style="5" customWidth="1"/>
    <col min="2057" max="2057" width="8.19921875" style="5" customWidth="1"/>
    <col min="2058" max="2058" width="12" style="5" bestFit="1" customWidth="1"/>
    <col min="2059" max="2304" width="10.59765625" style="5"/>
    <col min="2305" max="2305" width="0" style="5" hidden="1" customWidth="1"/>
    <col min="2306" max="2306" width="13.3984375" style="5" customWidth="1"/>
    <col min="2307" max="2307" width="19" style="5" customWidth="1"/>
    <col min="2308" max="2308" width="2.59765625" style="5" customWidth="1"/>
    <col min="2309" max="2309" width="35.09765625" style="5" customWidth="1"/>
    <col min="2310" max="2310" width="13" style="5" customWidth="1"/>
    <col min="2311" max="2311" width="14.09765625" style="5" customWidth="1"/>
    <col min="2312" max="2312" width="11.59765625" style="5" customWidth="1"/>
    <col min="2313" max="2313" width="8.19921875" style="5" customWidth="1"/>
    <col min="2314" max="2314" width="12" style="5" bestFit="1" customWidth="1"/>
    <col min="2315" max="2560" width="10.59765625" style="5"/>
    <col min="2561" max="2561" width="0" style="5" hidden="1" customWidth="1"/>
    <col min="2562" max="2562" width="13.3984375" style="5" customWidth="1"/>
    <col min="2563" max="2563" width="19" style="5" customWidth="1"/>
    <col min="2564" max="2564" width="2.59765625" style="5" customWidth="1"/>
    <col min="2565" max="2565" width="35.09765625" style="5" customWidth="1"/>
    <col min="2566" max="2566" width="13" style="5" customWidth="1"/>
    <col min="2567" max="2567" width="14.09765625" style="5" customWidth="1"/>
    <col min="2568" max="2568" width="11.59765625" style="5" customWidth="1"/>
    <col min="2569" max="2569" width="8.19921875" style="5" customWidth="1"/>
    <col min="2570" max="2570" width="12" style="5" bestFit="1" customWidth="1"/>
    <col min="2571" max="2816" width="10.59765625" style="5"/>
    <col min="2817" max="2817" width="0" style="5" hidden="1" customWidth="1"/>
    <col min="2818" max="2818" width="13.3984375" style="5" customWidth="1"/>
    <col min="2819" max="2819" width="19" style="5" customWidth="1"/>
    <col min="2820" max="2820" width="2.59765625" style="5" customWidth="1"/>
    <col min="2821" max="2821" width="35.09765625" style="5" customWidth="1"/>
    <col min="2822" max="2822" width="13" style="5" customWidth="1"/>
    <col min="2823" max="2823" width="14.09765625" style="5" customWidth="1"/>
    <col min="2824" max="2824" width="11.59765625" style="5" customWidth="1"/>
    <col min="2825" max="2825" width="8.19921875" style="5" customWidth="1"/>
    <col min="2826" max="2826" width="12" style="5" bestFit="1" customWidth="1"/>
    <col min="2827" max="3072" width="10.59765625" style="5"/>
    <col min="3073" max="3073" width="0" style="5" hidden="1" customWidth="1"/>
    <col min="3074" max="3074" width="13.3984375" style="5" customWidth="1"/>
    <col min="3075" max="3075" width="19" style="5" customWidth="1"/>
    <col min="3076" max="3076" width="2.59765625" style="5" customWidth="1"/>
    <col min="3077" max="3077" width="35.09765625" style="5" customWidth="1"/>
    <col min="3078" max="3078" width="13" style="5" customWidth="1"/>
    <col min="3079" max="3079" width="14.09765625" style="5" customWidth="1"/>
    <col min="3080" max="3080" width="11.59765625" style="5" customWidth="1"/>
    <col min="3081" max="3081" width="8.19921875" style="5" customWidth="1"/>
    <col min="3082" max="3082" width="12" style="5" bestFit="1" customWidth="1"/>
    <col min="3083" max="3328" width="10.59765625" style="5"/>
    <col min="3329" max="3329" width="0" style="5" hidden="1" customWidth="1"/>
    <col min="3330" max="3330" width="13.3984375" style="5" customWidth="1"/>
    <col min="3331" max="3331" width="19" style="5" customWidth="1"/>
    <col min="3332" max="3332" width="2.59765625" style="5" customWidth="1"/>
    <col min="3333" max="3333" width="35.09765625" style="5" customWidth="1"/>
    <col min="3334" max="3334" width="13" style="5" customWidth="1"/>
    <col min="3335" max="3335" width="14.09765625" style="5" customWidth="1"/>
    <col min="3336" max="3336" width="11.59765625" style="5" customWidth="1"/>
    <col min="3337" max="3337" width="8.19921875" style="5" customWidth="1"/>
    <col min="3338" max="3338" width="12" style="5" bestFit="1" customWidth="1"/>
    <col min="3339" max="3584" width="10.59765625" style="5"/>
    <col min="3585" max="3585" width="0" style="5" hidden="1" customWidth="1"/>
    <col min="3586" max="3586" width="13.3984375" style="5" customWidth="1"/>
    <col min="3587" max="3587" width="19" style="5" customWidth="1"/>
    <col min="3588" max="3588" width="2.59765625" style="5" customWidth="1"/>
    <col min="3589" max="3589" width="35.09765625" style="5" customWidth="1"/>
    <col min="3590" max="3590" width="13" style="5" customWidth="1"/>
    <col min="3591" max="3591" width="14.09765625" style="5" customWidth="1"/>
    <col min="3592" max="3592" width="11.59765625" style="5" customWidth="1"/>
    <col min="3593" max="3593" width="8.19921875" style="5" customWidth="1"/>
    <col min="3594" max="3594" width="12" style="5" bestFit="1" customWidth="1"/>
    <col min="3595" max="3840" width="10.59765625" style="5"/>
    <col min="3841" max="3841" width="0" style="5" hidden="1" customWidth="1"/>
    <col min="3842" max="3842" width="13.3984375" style="5" customWidth="1"/>
    <col min="3843" max="3843" width="19" style="5" customWidth="1"/>
    <col min="3844" max="3844" width="2.59765625" style="5" customWidth="1"/>
    <col min="3845" max="3845" width="35.09765625" style="5" customWidth="1"/>
    <col min="3846" max="3846" width="13" style="5" customWidth="1"/>
    <col min="3847" max="3847" width="14.09765625" style="5" customWidth="1"/>
    <col min="3848" max="3848" width="11.59765625" style="5" customWidth="1"/>
    <col min="3849" max="3849" width="8.19921875" style="5" customWidth="1"/>
    <col min="3850" max="3850" width="12" style="5" bestFit="1" customWidth="1"/>
    <col min="3851" max="4096" width="10.59765625" style="5"/>
    <col min="4097" max="4097" width="0" style="5" hidden="1" customWidth="1"/>
    <col min="4098" max="4098" width="13.3984375" style="5" customWidth="1"/>
    <col min="4099" max="4099" width="19" style="5" customWidth="1"/>
    <col min="4100" max="4100" width="2.59765625" style="5" customWidth="1"/>
    <col min="4101" max="4101" width="35.09765625" style="5" customWidth="1"/>
    <col min="4102" max="4102" width="13" style="5" customWidth="1"/>
    <col min="4103" max="4103" width="14.09765625" style="5" customWidth="1"/>
    <col min="4104" max="4104" width="11.59765625" style="5" customWidth="1"/>
    <col min="4105" max="4105" width="8.19921875" style="5" customWidth="1"/>
    <col min="4106" max="4106" width="12" style="5" bestFit="1" customWidth="1"/>
    <col min="4107" max="4352" width="10.59765625" style="5"/>
    <col min="4353" max="4353" width="0" style="5" hidden="1" customWidth="1"/>
    <col min="4354" max="4354" width="13.3984375" style="5" customWidth="1"/>
    <col min="4355" max="4355" width="19" style="5" customWidth="1"/>
    <col min="4356" max="4356" width="2.59765625" style="5" customWidth="1"/>
    <col min="4357" max="4357" width="35.09765625" style="5" customWidth="1"/>
    <col min="4358" max="4358" width="13" style="5" customWidth="1"/>
    <col min="4359" max="4359" width="14.09765625" style="5" customWidth="1"/>
    <col min="4360" max="4360" width="11.59765625" style="5" customWidth="1"/>
    <col min="4361" max="4361" width="8.19921875" style="5" customWidth="1"/>
    <col min="4362" max="4362" width="12" style="5" bestFit="1" customWidth="1"/>
    <col min="4363" max="4608" width="10.59765625" style="5"/>
    <col min="4609" max="4609" width="0" style="5" hidden="1" customWidth="1"/>
    <col min="4610" max="4610" width="13.3984375" style="5" customWidth="1"/>
    <col min="4611" max="4611" width="19" style="5" customWidth="1"/>
    <col min="4612" max="4612" width="2.59765625" style="5" customWidth="1"/>
    <col min="4613" max="4613" width="35.09765625" style="5" customWidth="1"/>
    <col min="4614" max="4614" width="13" style="5" customWidth="1"/>
    <col min="4615" max="4615" width="14.09765625" style="5" customWidth="1"/>
    <col min="4616" max="4616" width="11.59765625" style="5" customWidth="1"/>
    <col min="4617" max="4617" width="8.19921875" style="5" customWidth="1"/>
    <col min="4618" max="4618" width="12" style="5" bestFit="1" customWidth="1"/>
    <col min="4619" max="4864" width="10.59765625" style="5"/>
    <col min="4865" max="4865" width="0" style="5" hidden="1" customWidth="1"/>
    <col min="4866" max="4866" width="13.3984375" style="5" customWidth="1"/>
    <col min="4867" max="4867" width="19" style="5" customWidth="1"/>
    <col min="4868" max="4868" width="2.59765625" style="5" customWidth="1"/>
    <col min="4869" max="4869" width="35.09765625" style="5" customWidth="1"/>
    <col min="4870" max="4870" width="13" style="5" customWidth="1"/>
    <col min="4871" max="4871" width="14.09765625" style="5" customWidth="1"/>
    <col min="4872" max="4872" width="11.59765625" style="5" customWidth="1"/>
    <col min="4873" max="4873" width="8.19921875" style="5" customWidth="1"/>
    <col min="4874" max="4874" width="12" style="5" bestFit="1" customWidth="1"/>
    <col min="4875" max="5120" width="10.59765625" style="5"/>
    <col min="5121" max="5121" width="0" style="5" hidden="1" customWidth="1"/>
    <col min="5122" max="5122" width="13.3984375" style="5" customWidth="1"/>
    <col min="5123" max="5123" width="19" style="5" customWidth="1"/>
    <col min="5124" max="5124" width="2.59765625" style="5" customWidth="1"/>
    <col min="5125" max="5125" width="35.09765625" style="5" customWidth="1"/>
    <col min="5126" max="5126" width="13" style="5" customWidth="1"/>
    <col min="5127" max="5127" width="14.09765625" style="5" customWidth="1"/>
    <col min="5128" max="5128" width="11.59765625" style="5" customWidth="1"/>
    <col min="5129" max="5129" width="8.19921875" style="5" customWidth="1"/>
    <col min="5130" max="5130" width="12" style="5" bestFit="1" customWidth="1"/>
    <col min="5131" max="5376" width="10.59765625" style="5"/>
    <col min="5377" max="5377" width="0" style="5" hidden="1" customWidth="1"/>
    <col min="5378" max="5378" width="13.3984375" style="5" customWidth="1"/>
    <col min="5379" max="5379" width="19" style="5" customWidth="1"/>
    <col min="5380" max="5380" width="2.59765625" style="5" customWidth="1"/>
    <col min="5381" max="5381" width="35.09765625" style="5" customWidth="1"/>
    <col min="5382" max="5382" width="13" style="5" customWidth="1"/>
    <col min="5383" max="5383" width="14.09765625" style="5" customWidth="1"/>
    <col min="5384" max="5384" width="11.59765625" style="5" customWidth="1"/>
    <col min="5385" max="5385" width="8.19921875" style="5" customWidth="1"/>
    <col min="5386" max="5386" width="12" style="5" bestFit="1" customWidth="1"/>
    <col min="5387" max="5632" width="10.59765625" style="5"/>
    <col min="5633" max="5633" width="0" style="5" hidden="1" customWidth="1"/>
    <col min="5634" max="5634" width="13.3984375" style="5" customWidth="1"/>
    <col min="5635" max="5635" width="19" style="5" customWidth="1"/>
    <col min="5636" max="5636" width="2.59765625" style="5" customWidth="1"/>
    <col min="5637" max="5637" width="35.09765625" style="5" customWidth="1"/>
    <col min="5638" max="5638" width="13" style="5" customWidth="1"/>
    <col min="5639" max="5639" width="14.09765625" style="5" customWidth="1"/>
    <col min="5640" max="5640" width="11.59765625" style="5" customWidth="1"/>
    <col min="5641" max="5641" width="8.19921875" style="5" customWidth="1"/>
    <col min="5642" max="5642" width="12" style="5" bestFit="1" customWidth="1"/>
    <col min="5643" max="5888" width="10.59765625" style="5"/>
    <col min="5889" max="5889" width="0" style="5" hidden="1" customWidth="1"/>
    <col min="5890" max="5890" width="13.3984375" style="5" customWidth="1"/>
    <col min="5891" max="5891" width="19" style="5" customWidth="1"/>
    <col min="5892" max="5892" width="2.59765625" style="5" customWidth="1"/>
    <col min="5893" max="5893" width="35.09765625" style="5" customWidth="1"/>
    <col min="5894" max="5894" width="13" style="5" customWidth="1"/>
    <col min="5895" max="5895" width="14.09765625" style="5" customWidth="1"/>
    <col min="5896" max="5896" width="11.59765625" style="5" customWidth="1"/>
    <col min="5897" max="5897" width="8.19921875" style="5" customWidth="1"/>
    <col min="5898" max="5898" width="12" style="5" bestFit="1" customWidth="1"/>
    <col min="5899" max="6144" width="10.59765625" style="5"/>
    <col min="6145" max="6145" width="0" style="5" hidden="1" customWidth="1"/>
    <col min="6146" max="6146" width="13.3984375" style="5" customWidth="1"/>
    <col min="6147" max="6147" width="19" style="5" customWidth="1"/>
    <col min="6148" max="6148" width="2.59765625" style="5" customWidth="1"/>
    <col min="6149" max="6149" width="35.09765625" style="5" customWidth="1"/>
    <col min="6150" max="6150" width="13" style="5" customWidth="1"/>
    <col min="6151" max="6151" width="14.09765625" style="5" customWidth="1"/>
    <col min="6152" max="6152" width="11.59765625" style="5" customWidth="1"/>
    <col min="6153" max="6153" width="8.19921875" style="5" customWidth="1"/>
    <col min="6154" max="6154" width="12" style="5" bestFit="1" customWidth="1"/>
    <col min="6155" max="6400" width="10.59765625" style="5"/>
    <col min="6401" max="6401" width="0" style="5" hidden="1" customWidth="1"/>
    <col min="6402" max="6402" width="13.3984375" style="5" customWidth="1"/>
    <col min="6403" max="6403" width="19" style="5" customWidth="1"/>
    <col min="6404" max="6404" width="2.59765625" style="5" customWidth="1"/>
    <col min="6405" max="6405" width="35.09765625" style="5" customWidth="1"/>
    <col min="6406" max="6406" width="13" style="5" customWidth="1"/>
    <col min="6407" max="6407" width="14.09765625" style="5" customWidth="1"/>
    <col min="6408" max="6408" width="11.59765625" style="5" customWidth="1"/>
    <col min="6409" max="6409" width="8.19921875" style="5" customWidth="1"/>
    <col min="6410" max="6410" width="12" style="5" bestFit="1" customWidth="1"/>
    <col min="6411" max="6656" width="10.59765625" style="5"/>
    <col min="6657" max="6657" width="0" style="5" hidden="1" customWidth="1"/>
    <col min="6658" max="6658" width="13.3984375" style="5" customWidth="1"/>
    <col min="6659" max="6659" width="19" style="5" customWidth="1"/>
    <col min="6660" max="6660" width="2.59765625" style="5" customWidth="1"/>
    <col min="6661" max="6661" width="35.09765625" style="5" customWidth="1"/>
    <col min="6662" max="6662" width="13" style="5" customWidth="1"/>
    <col min="6663" max="6663" width="14.09765625" style="5" customWidth="1"/>
    <col min="6664" max="6664" width="11.59765625" style="5" customWidth="1"/>
    <col min="6665" max="6665" width="8.19921875" style="5" customWidth="1"/>
    <col min="6666" max="6666" width="12" style="5" bestFit="1" customWidth="1"/>
    <col min="6667" max="6912" width="10.59765625" style="5"/>
    <col min="6913" max="6913" width="0" style="5" hidden="1" customWidth="1"/>
    <col min="6914" max="6914" width="13.3984375" style="5" customWidth="1"/>
    <col min="6915" max="6915" width="19" style="5" customWidth="1"/>
    <col min="6916" max="6916" width="2.59765625" style="5" customWidth="1"/>
    <col min="6917" max="6917" width="35.09765625" style="5" customWidth="1"/>
    <col min="6918" max="6918" width="13" style="5" customWidth="1"/>
    <col min="6919" max="6919" width="14.09765625" style="5" customWidth="1"/>
    <col min="6920" max="6920" width="11.59765625" style="5" customWidth="1"/>
    <col min="6921" max="6921" width="8.19921875" style="5" customWidth="1"/>
    <col min="6922" max="6922" width="12" style="5" bestFit="1" customWidth="1"/>
    <col min="6923" max="7168" width="10.59765625" style="5"/>
    <col min="7169" max="7169" width="0" style="5" hidden="1" customWidth="1"/>
    <col min="7170" max="7170" width="13.3984375" style="5" customWidth="1"/>
    <col min="7171" max="7171" width="19" style="5" customWidth="1"/>
    <col min="7172" max="7172" width="2.59765625" style="5" customWidth="1"/>
    <col min="7173" max="7173" width="35.09765625" style="5" customWidth="1"/>
    <col min="7174" max="7174" width="13" style="5" customWidth="1"/>
    <col min="7175" max="7175" width="14.09765625" style="5" customWidth="1"/>
    <col min="7176" max="7176" width="11.59765625" style="5" customWidth="1"/>
    <col min="7177" max="7177" width="8.19921875" style="5" customWidth="1"/>
    <col min="7178" max="7178" width="12" style="5" bestFit="1" customWidth="1"/>
    <col min="7179" max="7424" width="10.59765625" style="5"/>
    <col min="7425" max="7425" width="0" style="5" hidden="1" customWidth="1"/>
    <col min="7426" max="7426" width="13.3984375" style="5" customWidth="1"/>
    <col min="7427" max="7427" width="19" style="5" customWidth="1"/>
    <col min="7428" max="7428" width="2.59765625" style="5" customWidth="1"/>
    <col min="7429" max="7429" width="35.09765625" style="5" customWidth="1"/>
    <col min="7430" max="7430" width="13" style="5" customWidth="1"/>
    <col min="7431" max="7431" width="14.09765625" style="5" customWidth="1"/>
    <col min="7432" max="7432" width="11.59765625" style="5" customWidth="1"/>
    <col min="7433" max="7433" width="8.19921875" style="5" customWidth="1"/>
    <col min="7434" max="7434" width="12" style="5" bestFit="1" customWidth="1"/>
    <col min="7435" max="7680" width="10.59765625" style="5"/>
    <col min="7681" max="7681" width="0" style="5" hidden="1" customWidth="1"/>
    <col min="7682" max="7682" width="13.3984375" style="5" customWidth="1"/>
    <col min="7683" max="7683" width="19" style="5" customWidth="1"/>
    <col min="7684" max="7684" width="2.59765625" style="5" customWidth="1"/>
    <col min="7685" max="7685" width="35.09765625" style="5" customWidth="1"/>
    <col min="7686" max="7686" width="13" style="5" customWidth="1"/>
    <col min="7687" max="7687" width="14.09765625" style="5" customWidth="1"/>
    <col min="7688" max="7688" width="11.59765625" style="5" customWidth="1"/>
    <col min="7689" max="7689" width="8.19921875" style="5" customWidth="1"/>
    <col min="7690" max="7690" width="12" style="5" bestFit="1" customWidth="1"/>
    <col min="7691" max="7936" width="10.59765625" style="5"/>
    <col min="7937" max="7937" width="0" style="5" hidden="1" customWidth="1"/>
    <col min="7938" max="7938" width="13.3984375" style="5" customWidth="1"/>
    <col min="7939" max="7939" width="19" style="5" customWidth="1"/>
    <col min="7940" max="7940" width="2.59765625" style="5" customWidth="1"/>
    <col min="7941" max="7941" width="35.09765625" style="5" customWidth="1"/>
    <col min="7942" max="7942" width="13" style="5" customWidth="1"/>
    <col min="7943" max="7943" width="14.09765625" style="5" customWidth="1"/>
    <col min="7944" max="7944" width="11.59765625" style="5" customWidth="1"/>
    <col min="7945" max="7945" width="8.19921875" style="5" customWidth="1"/>
    <col min="7946" max="7946" width="12" style="5" bestFit="1" customWidth="1"/>
    <col min="7947" max="8192" width="10.59765625" style="5"/>
    <col min="8193" max="8193" width="0" style="5" hidden="1" customWidth="1"/>
    <col min="8194" max="8194" width="13.3984375" style="5" customWidth="1"/>
    <col min="8195" max="8195" width="19" style="5" customWidth="1"/>
    <col min="8196" max="8196" width="2.59765625" style="5" customWidth="1"/>
    <col min="8197" max="8197" width="35.09765625" style="5" customWidth="1"/>
    <col min="8198" max="8198" width="13" style="5" customWidth="1"/>
    <col min="8199" max="8199" width="14.09765625" style="5" customWidth="1"/>
    <col min="8200" max="8200" width="11.59765625" style="5" customWidth="1"/>
    <col min="8201" max="8201" width="8.19921875" style="5" customWidth="1"/>
    <col min="8202" max="8202" width="12" style="5" bestFit="1" customWidth="1"/>
    <col min="8203" max="8448" width="10.59765625" style="5"/>
    <col min="8449" max="8449" width="0" style="5" hidden="1" customWidth="1"/>
    <col min="8450" max="8450" width="13.3984375" style="5" customWidth="1"/>
    <col min="8451" max="8451" width="19" style="5" customWidth="1"/>
    <col min="8452" max="8452" width="2.59765625" style="5" customWidth="1"/>
    <col min="8453" max="8453" width="35.09765625" style="5" customWidth="1"/>
    <col min="8454" max="8454" width="13" style="5" customWidth="1"/>
    <col min="8455" max="8455" width="14.09765625" style="5" customWidth="1"/>
    <col min="8456" max="8456" width="11.59765625" style="5" customWidth="1"/>
    <col min="8457" max="8457" width="8.19921875" style="5" customWidth="1"/>
    <col min="8458" max="8458" width="12" style="5" bestFit="1" customWidth="1"/>
    <col min="8459" max="8704" width="10.59765625" style="5"/>
    <col min="8705" max="8705" width="0" style="5" hidden="1" customWidth="1"/>
    <col min="8706" max="8706" width="13.3984375" style="5" customWidth="1"/>
    <col min="8707" max="8707" width="19" style="5" customWidth="1"/>
    <col min="8708" max="8708" width="2.59765625" style="5" customWidth="1"/>
    <col min="8709" max="8709" width="35.09765625" style="5" customWidth="1"/>
    <col min="8710" max="8710" width="13" style="5" customWidth="1"/>
    <col min="8711" max="8711" width="14.09765625" style="5" customWidth="1"/>
    <col min="8712" max="8712" width="11.59765625" style="5" customWidth="1"/>
    <col min="8713" max="8713" width="8.19921875" style="5" customWidth="1"/>
    <col min="8714" max="8714" width="12" style="5" bestFit="1" customWidth="1"/>
    <col min="8715" max="8960" width="10.59765625" style="5"/>
    <col min="8961" max="8961" width="0" style="5" hidden="1" customWidth="1"/>
    <col min="8962" max="8962" width="13.3984375" style="5" customWidth="1"/>
    <col min="8963" max="8963" width="19" style="5" customWidth="1"/>
    <col min="8964" max="8964" width="2.59765625" style="5" customWidth="1"/>
    <col min="8965" max="8965" width="35.09765625" style="5" customWidth="1"/>
    <col min="8966" max="8966" width="13" style="5" customWidth="1"/>
    <col min="8967" max="8967" width="14.09765625" style="5" customWidth="1"/>
    <col min="8968" max="8968" width="11.59765625" style="5" customWidth="1"/>
    <col min="8969" max="8969" width="8.19921875" style="5" customWidth="1"/>
    <col min="8970" max="8970" width="12" style="5" bestFit="1" customWidth="1"/>
    <col min="8971" max="9216" width="10.59765625" style="5"/>
    <col min="9217" max="9217" width="0" style="5" hidden="1" customWidth="1"/>
    <col min="9218" max="9218" width="13.3984375" style="5" customWidth="1"/>
    <col min="9219" max="9219" width="19" style="5" customWidth="1"/>
    <col min="9220" max="9220" width="2.59765625" style="5" customWidth="1"/>
    <col min="9221" max="9221" width="35.09765625" style="5" customWidth="1"/>
    <col min="9222" max="9222" width="13" style="5" customWidth="1"/>
    <col min="9223" max="9223" width="14.09765625" style="5" customWidth="1"/>
    <col min="9224" max="9224" width="11.59765625" style="5" customWidth="1"/>
    <col min="9225" max="9225" width="8.19921875" style="5" customWidth="1"/>
    <col min="9226" max="9226" width="12" style="5" bestFit="1" customWidth="1"/>
    <col min="9227" max="9472" width="10.59765625" style="5"/>
    <col min="9473" max="9473" width="0" style="5" hidden="1" customWidth="1"/>
    <col min="9474" max="9474" width="13.3984375" style="5" customWidth="1"/>
    <col min="9475" max="9475" width="19" style="5" customWidth="1"/>
    <col min="9476" max="9476" width="2.59765625" style="5" customWidth="1"/>
    <col min="9477" max="9477" width="35.09765625" style="5" customWidth="1"/>
    <col min="9478" max="9478" width="13" style="5" customWidth="1"/>
    <col min="9479" max="9479" width="14.09765625" style="5" customWidth="1"/>
    <col min="9480" max="9480" width="11.59765625" style="5" customWidth="1"/>
    <col min="9481" max="9481" width="8.19921875" style="5" customWidth="1"/>
    <col min="9482" max="9482" width="12" style="5" bestFit="1" customWidth="1"/>
    <col min="9483" max="9728" width="10.59765625" style="5"/>
    <col min="9729" max="9729" width="0" style="5" hidden="1" customWidth="1"/>
    <col min="9730" max="9730" width="13.3984375" style="5" customWidth="1"/>
    <col min="9731" max="9731" width="19" style="5" customWidth="1"/>
    <col min="9732" max="9732" width="2.59765625" style="5" customWidth="1"/>
    <col min="9733" max="9733" width="35.09765625" style="5" customWidth="1"/>
    <col min="9734" max="9734" width="13" style="5" customWidth="1"/>
    <col min="9735" max="9735" width="14.09765625" style="5" customWidth="1"/>
    <col min="9736" max="9736" width="11.59765625" style="5" customWidth="1"/>
    <col min="9737" max="9737" width="8.19921875" style="5" customWidth="1"/>
    <col min="9738" max="9738" width="12" style="5" bestFit="1" customWidth="1"/>
    <col min="9739" max="9984" width="10.59765625" style="5"/>
    <col min="9985" max="9985" width="0" style="5" hidden="1" customWidth="1"/>
    <col min="9986" max="9986" width="13.3984375" style="5" customWidth="1"/>
    <col min="9987" max="9987" width="19" style="5" customWidth="1"/>
    <col min="9988" max="9988" width="2.59765625" style="5" customWidth="1"/>
    <col min="9989" max="9989" width="35.09765625" style="5" customWidth="1"/>
    <col min="9990" max="9990" width="13" style="5" customWidth="1"/>
    <col min="9991" max="9991" width="14.09765625" style="5" customWidth="1"/>
    <col min="9992" max="9992" width="11.59765625" style="5" customWidth="1"/>
    <col min="9993" max="9993" width="8.19921875" style="5" customWidth="1"/>
    <col min="9994" max="9994" width="12" style="5" bestFit="1" customWidth="1"/>
    <col min="9995" max="10240" width="10.59765625" style="5"/>
    <col min="10241" max="10241" width="0" style="5" hidden="1" customWidth="1"/>
    <col min="10242" max="10242" width="13.3984375" style="5" customWidth="1"/>
    <col min="10243" max="10243" width="19" style="5" customWidth="1"/>
    <col min="10244" max="10244" width="2.59765625" style="5" customWidth="1"/>
    <col min="10245" max="10245" width="35.09765625" style="5" customWidth="1"/>
    <col min="10246" max="10246" width="13" style="5" customWidth="1"/>
    <col min="10247" max="10247" width="14.09765625" style="5" customWidth="1"/>
    <col min="10248" max="10248" width="11.59765625" style="5" customWidth="1"/>
    <col min="10249" max="10249" width="8.19921875" style="5" customWidth="1"/>
    <col min="10250" max="10250" width="12" style="5" bestFit="1" customWidth="1"/>
    <col min="10251" max="10496" width="10.59765625" style="5"/>
    <col min="10497" max="10497" width="0" style="5" hidden="1" customWidth="1"/>
    <col min="10498" max="10498" width="13.3984375" style="5" customWidth="1"/>
    <col min="10499" max="10499" width="19" style="5" customWidth="1"/>
    <col min="10500" max="10500" width="2.59765625" style="5" customWidth="1"/>
    <col min="10501" max="10501" width="35.09765625" style="5" customWidth="1"/>
    <col min="10502" max="10502" width="13" style="5" customWidth="1"/>
    <col min="10503" max="10503" width="14.09765625" style="5" customWidth="1"/>
    <col min="10504" max="10504" width="11.59765625" style="5" customWidth="1"/>
    <col min="10505" max="10505" width="8.19921875" style="5" customWidth="1"/>
    <col min="10506" max="10506" width="12" style="5" bestFit="1" customWidth="1"/>
    <col min="10507" max="10752" width="10.59765625" style="5"/>
    <col min="10753" max="10753" width="0" style="5" hidden="1" customWidth="1"/>
    <col min="10754" max="10754" width="13.3984375" style="5" customWidth="1"/>
    <col min="10755" max="10755" width="19" style="5" customWidth="1"/>
    <col min="10756" max="10756" width="2.59765625" style="5" customWidth="1"/>
    <col min="10757" max="10757" width="35.09765625" style="5" customWidth="1"/>
    <col min="10758" max="10758" width="13" style="5" customWidth="1"/>
    <col min="10759" max="10759" width="14.09765625" style="5" customWidth="1"/>
    <col min="10760" max="10760" width="11.59765625" style="5" customWidth="1"/>
    <col min="10761" max="10761" width="8.19921875" style="5" customWidth="1"/>
    <col min="10762" max="10762" width="12" style="5" bestFit="1" customWidth="1"/>
    <col min="10763" max="11008" width="10.59765625" style="5"/>
    <col min="11009" max="11009" width="0" style="5" hidden="1" customWidth="1"/>
    <col min="11010" max="11010" width="13.3984375" style="5" customWidth="1"/>
    <col min="11011" max="11011" width="19" style="5" customWidth="1"/>
    <col min="11012" max="11012" width="2.59765625" style="5" customWidth="1"/>
    <col min="11013" max="11013" width="35.09765625" style="5" customWidth="1"/>
    <col min="11014" max="11014" width="13" style="5" customWidth="1"/>
    <col min="11015" max="11015" width="14.09765625" style="5" customWidth="1"/>
    <col min="11016" max="11016" width="11.59765625" style="5" customWidth="1"/>
    <col min="11017" max="11017" width="8.19921875" style="5" customWidth="1"/>
    <col min="11018" max="11018" width="12" style="5" bestFit="1" customWidth="1"/>
    <col min="11019" max="11264" width="10.59765625" style="5"/>
    <col min="11265" max="11265" width="0" style="5" hidden="1" customWidth="1"/>
    <col min="11266" max="11266" width="13.3984375" style="5" customWidth="1"/>
    <col min="11267" max="11267" width="19" style="5" customWidth="1"/>
    <col min="11268" max="11268" width="2.59765625" style="5" customWidth="1"/>
    <col min="11269" max="11269" width="35.09765625" style="5" customWidth="1"/>
    <col min="11270" max="11270" width="13" style="5" customWidth="1"/>
    <col min="11271" max="11271" width="14.09765625" style="5" customWidth="1"/>
    <col min="11272" max="11272" width="11.59765625" style="5" customWidth="1"/>
    <col min="11273" max="11273" width="8.19921875" style="5" customWidth="1"/>
    <col min="11274" max="11274" width="12" style="5" bestFit="1" customWidth="1"/>
    <col min="11275" max="11520" width="10.59765625" style="5"/>
    <col min="11521" max="11521" width="0" style="5" hidden="1" customWidth="1"/>
    <col min="11522" max="11522" width="13.3984375" style="5" customWidth="1"/>
    <col min="11523" max="11523" width="19" style="5" customWidth="1"/>
    <col min="11524" max="11524" width="2.59765625" style="5" customWidth="1"/>
    <col min="11525" max="11525" width="35.09765625" style="5" customWidth="1"/>
    <col min="11526" max="11526" width="13" style="5" customWidth="1"/>
    <col min="11527" max="11527" width="14.09765625" style="5" customWidth="1"/>
    <col min="11528" max="11528" width="11.59765625" style="5" customWidth="1"/>
    <col min="11529" max="11529" width="8.19921875" style="5" customWidth="1"/>
    <col min="11530" max="11530" width="12" style="5" bestFit="1" customWidth="1"/>
    <col min="11531" max="11776" width="10.59765625" style="5"/>
    <col min="11777" max="11777" width="0" style="5" hidden="1" customWidth="1"/>
    <col min="11778" max="11778" width="13.3984375" style="5" customWidth="1"/>
    <col min="11779" max="11779" width="19" style="5" customWidth="1"/>
    <col min="11780" max="11780" width="2.59765625" style="5" customWidth="1"/>
    <col min="11781" max="11781" width="35.09765625" style="5" customWidth="1"/>
    <col min="11782" max="11782" width="13" style="5" customWidth="1"/>
    <col min="11783" max="11783" width="14.09765625" style="5" customWidth="1"/>
    <col min="11784" max="11784" width="11.59765625" style="5" customWidth="1"/>
    <col min="11785" max="11785" width="8.19921875" style="5" customWidth="1"/>
    <col min="11786" max="11786" width="12" style="5" bestFit="1" customWidth="1"/>
    <col min="11787" max="12032" width="10.59765625" style="5"/>
    <col min="12033" max="12033" width="0" style="5" hidden="1" customWidth="1"/>
    <col min="12034" max="12034" width="13.3984375" style="5" customWidth="1"/>
    <col min="12035" max="12035" width="19" style="5" customWidth="1"/>
    <col min="12036" max="12036" width="2.59765625" style="5" customWidth="1"/>
    <col min="12037" max="12037" width="35.09765625" style="5" customWidth="1"/>
    <col min="12038" max="12038" width="13" style="5" customWidth="1"/>
    <col min="12039" max="12039" width="14.09765625" style="5" customWidth="1"/>
    <col min="12040" max="12040" width="11.59765625" style="5" customWidth="1"/>
    <col min="12041" max="12041" width="8.19921875" style="5" customWidth="1"/>
    <col min="12042" max="12042" width="12" style="5" bestFit="1" customWidth="1"/>
    <col min="12043" max="12288" width="10.59765625" style="5"/>
    <col min="12289" max="12289" width="0" style="5" hidden="1" customWidth="1"/>
    <col min="12290" max="12290" width="13.3984375" style="5" customWidth="1"/>
    <col min="12291" max="12291" width="19" style="5" customWidth="1"/>
    <col min="12292" max="12292" width="2.59765625" style="5" customWidth="1"/>
    <col min="12293" max="12293" width="35.09765625" style="5" customWidth="1"/>
    <col min="12294" max="12294" width="13" style="5" customWidth="1"/>
    <col min="12295" max="12295" width="14.09765625" style="5" customWidth="1"/>
    <col min="12296" max="12296" width="11.59765625" style="5" customWidth="1"/>
    <col min="12297" max="12297" width="8.19921875" style="5" customWidth="1"/>
    <col min="12298" max="12298" width="12" style="5" bestFit="1" customWidth="1"/>
    <col min="12299" max="12544" width="10.59765625" style="5"/>
    <col min="12545" max="12545" width="0" style="5" hidden="1" customWidth="1"/>
    <col min="12546" max="12546" width="13.3984375" style="5" customWidth="1"/>
    <col min="12547" max="12547" width="19" style="5" customWidth="1"/>
    <col min="12548" max="12548" width="2.59765625" style="5" customWidth="1"/>
    <col min="12549" max="12549" width="35.09765625" style="5" customWidth="1"/>
    <col min="12550" max="12550" width="13" style="5" customWidth="1"/>
    <col min="12551" max="12551" width="14.09765625" style="5" customWidth="1"/>
    <col min="12552" max="12552" width="11.59765625" style="5" customWidth="1"/>
    <col min="12553" max="12553" width="8.19921875" style="5" customWidth="1"/>
    <col min="12554" max="12554" width="12" style="5" bestFit="1" customWidth="1"/>
    <col min="12555" max="12800" width="10.59765625" style="5"/>
    <col min="12801" max="12801" width="0" style="5" hidden="1" customWidth="1"/>
    <col min="12802" max="12802" width="13.3984375" style="5" customWidth="1"/>
    <col min="12803" max="12803" width="19" style="5" customWidth="1"/>
    <col min="12804" max="12804" width="2.59765625" style="5" customWidth="1"/>
    <col min="12805" max="12805" width="35.09765625" style="5" customWidth="1"/>
    <col min="12806" max="12806" width="13" style="5" customWidth="1"/>
    <col min="12807" max="12807" width="14.09765625" style="5" customWidth="1"/>
    <col min="12808" max="12808" width="11.59765625" style="5" customWidth="1"/>
    <col min="12809" max="12809" width="8.19921875" style="5" customWidth="1"/>
    <col min="12810" max="12810" width="12" style="5" bestFit="1" customWidth="1"/>
    <col min="12811" max="13056" width="10.59765625" style="5"/>
    <col min="13057" max="13057" width="0" style="5" hidden="1" customWidth="1"/>
    <col min="13058" max="13058" width="13.3984375" style="5" customWidth="1"/>
    <col min="13059" max="13059" width="19" style="5" customWidth="1"/>
    <col min="13060" max="13060" width="2.59765625" style="5" customWidth="1"/>
    <col min="13061" max="13061" width="35.09765625" style="5" customWidth="1"/>
    <col min="13062" max="13062" width="13" style="5" customWidth="1"/>
    <col min="13063" max="13063" width="14.09765625" style="5" customWidth="1"/>
    <col min="13064" max="13064" width="11.59765625" style="5" customWidth="1"/>
    <col min="13065" max="13065" width="8.19921875" style="5" customWidth="1"/>
    <col min="13066" max="13066" width="12" style="5" bestFit="1" customWidth="1"/>
    <col min="13067" max="13312" width="10.59765625" style="5"/>
    <col min="13313" max="13313" width="0" style="5" hidden="1" customWidth="1"/>
    <col min="13314" max="13314" width="13.3984375" style="5" customWidth="1"/>
    <col min="13315" max="13315" width="19" style="5" customWidth="1"/>
    <col min="13316" max="13316" width="2.59765625" style="5" customWidth="1"/>
    <col min="13317" max="13317" width="35.09765625" style="5" customWidth="1"/>
    <col min="13318" max="13318" width="13" style="5" customWidth="1"/>
    <col min="13319" max="13319" width="14.09765625" style="5" customWidth="1"/>
    <col min="13320" max="13320" width="11.59765625" style="5" customWidth="1"/>
    <col min="13321" max="13321" width="8.19921875" style="5" customWidth="1"/>
    <col min="13322" max="13322" width="12" style="5" bestFit="1" customWidth="1"/>
    <col min="13323" max="13568" width="10.59765625" style="5"/>
    <col min="13569" max="13569" width="0" style="5" hidden="1" customWidth="1"/>
    <col min="13570" max="13570" width="13.3984375" style="5" customWidth="1"/>
    <col min="13571" max="13571" width="19" style="5" customWidth="1"/>
    <col min="13572" max="13572" width="2.59765625" style="5" customWidth="1"/>
    <col min="13573" max="13573" width="35.09765625" style="5" customWidth="1"/>
    <col min="13574" max="13574" width="13" style="5" customWidth="1"/>
    <col min="13575" max="13575" width="14.09765625" style="5" customWidth="1"/>
    <col min="13576" max="13576" width="11.59765625" style="5" customWidth="1"/>
    <col min="13577" max="13577" width="8.19921875" style="5" customWidth="1"/>
    <col min="13578" max="13578" width="12" style="5" bestFit="1" customWidth="1"/>
    <col min="13579" max="13824" width="10.59765625" style="5"/>
    <col min="13825" max="13825" width="0" style="5" hidden="1" customWidth="1"/>
    <col min="13826" max="13826" width="13.3984375" style="5" customWidth="1"/>
    <col min="13827" max="13827" width="19" style="5" customWidth="1"/>
    <col min="13828" max="13828" width="2.59765625" style="5" customWidth="1"/>
    <col min="13829" max="13829" width="35.09765625" style="5" customWidth="1"/>
    <col min="13830" max="13830" width="13" style="5" customWidth="1"/>
    <col min="13831" max="13831" width="14.09765625" style="5" customWidth="1"/>
    <col min="13832" max="13832" width="11.59765625" style="5" customWidth="1"/>
    <col min="13833" max="13833" width="8.19921875" style="5" customWidth="1"/>
    <col min="13834" max="13834" width="12" style="5" bestFit="1" customWidth="1"/>
    <col min="13835" max="14080" width="10.59765625" style="5"/>
    <col min="14081" max="14081" width="0" style="5" hidden="1" customWidth="1"/>
    <col min="14082" max="14082" width="13.3984375" style="5" customWidth="1"/>
    <col min="14083" max="14083" width="19" style="5" customWidth="1"/>
    <col min="14084" max="14084" width="2.59765625" style="5" customWidth="1"/>
    <col min="14085" max="14085" width="35.09765625" style="5" customWidth="1"/>
    <col min="14086" max="14086" width="13" style="5" customWidth="1"/>
    <col min="14087" max="14087" width="14.09765625" style="5" customWidth="1"/>
    <col min="14088" max="14088" width="11.59765625" style="5" customWidth="1"/>
    <col min="14089" max="14089" width="8.19921875" style="5" customWidth="1"/>
    <col min="14090" max="14090" width="12" style="5" bestFit="1" customWidth="1"/>
    <col min="14091" max="14336" width="10.59765625" style="5"/>
    <col min="14337" max="14337" width="0" style="5" hidden="1" customWidth="1"/>
    <col min="14338" max="14338" width="13.3984375" style="5" customWidth="1"/>
    <col min="14339" max="14339" width="19" style="5" customWidth="1"/>
    <col min="14340" max="14340" width="2.59765625" style="5" customWidth="1"/>
    <col min="14341" max="14341" width="35.09765625" style="5" customWidth="1"/>
    <col min="14342" max="14342" width="13" style="5" customWidth="1"/>
    <col min="14343" max="14343" width="14.09765625" style="5" customWidth="1"/>
    <col min="14344" max="14344" width="11.59765625" style="5" customWidth="1"/>
    <col min="14345" max="14345" width="8.19921875" style="5" customWidth="1"/>
    <col min="14346" max="14346" width="12" style="5" bestFit="1" customWidth="1"/>
    <col min="14347" max="14592" width="10.59765625" style="5"/>
    <col min="14593" max="14593" width="0" style="5" hidden="1" customWidth="1"/>
    <col min="14594" max="14594" width="13.3984375" style="5" customWidth="1"/>
    <col min="14595" max="14595" width="19" style="5" customWidth="1"/>
    <col min="14596" max="14596" width="2.59765625" style="5" customWidth="1"/>
    <col min="14597" max="14597" width="35.09765625" style="5" customWidth="1"/>
    <col min="14598" max="14598" width="13" style="5" customWidth="1"/>
    <col min="14599" max="14599" width="14.09765625" style="5" customWidth="1"/>
    <col min="14600" max="14600" width="11.59765625" style="5" customWidth="1"/>
    <col min="14601" max="14601" width="8.19921875" style="5" customWidth="1"/>
    <col min="14602" max="14602" width="12" style="5" bestFit="1" customWidth="1"/>
    <col min="14603" max="14848" width="10.59765625" style="5"/>
    <col min="14849" max="14849" width="0" style="5" hidden="1" customWidth="1"/>
    <col min="14850" max="14850" width="13.3984375" style="5" customWidth="1"/>
    <col min="14851" max="14851" width="19" style="5" customWidth="1"/>
    <col min="14852" max="14852" width="2.59765625" style="5" customWidth="1"/>
    <col min="14853" max="14853" width="35.09765625" style="5" customWidth="1"/>
    <col min="14854" max="14854" width="13" style="5" customWidth="1"/>
    <col min="14855" max="14855" width="14.09765625" style="5" customWidth="1"/>
    <col min="14856" max="14856" width="11.59765625" style="5" customWidth="1"/>
    <col min="14857" max="14857" width="8.19921875" style="5" customWidth="1"/>
    <col min="14858" max="14858" width="12" style="5" bestFit="1" customWidth="1"/>
    <col min="14859" max="15104" width="10.59765625" style="5"/>
    <col min="15105" max="15105" width="0" style="5" hidden="1" customWidth="1"/>
    <col min="15106" max="15106" width="13.3984375" style="5" customWidth="1"/>
    <col min="15107" max="15107" width="19" style="5" customWidth="1"/>
    <col min="15108" max="15108" width="2.59765625" style="5" customWidth="1"/>
    <col min="15109" max="15109" width="35.09765625" style="5" customWidth="1"/>
    <col min="15110" max="15110" width="13" style="5" customWidth="1"/>
    <col min="15111" max="15111" width="14.09765625" style="5" customWidth="1"/>
    <col min="15112" max="15112" width="11.59765625" style="5" customWidth="1"/>
    <col min="15113" max="15113" width="8.19921875" style="5" customWidth="1"/>
    <col min="15114" max="15114" width="12" style="5" bestFit="1" customWidth="1"/>
    <col min="15115" max="15360" width="10.59765625" style="5"/>
    <col min="15361" max="15361" width="0" style="5" hidden="1" customWidth="1"/>
    <col min="15362" max="15362" width="13.3984375" style="5" customWidth="1"/>
    <col min="15363" max="15363" width="19" style="5" customWidth="1"/>
    <col min="15364" max="15364" width="2.59765625" style="5" customWidth="1"/>
    <col min="15365" max="15365" width="35.09765625" style="5" customWidth="1"/>
    <col min="15366" max="15366" width="13" style="5" customWidth="1"/>
    <col min="15367" max="15367" width="14.09765625" style="5" customWidth="1"/>
    <col min="15368" max="15368" width="11.59765625" style="5" customWidth="1"/>
    <col min="15369" max="15369" width="8.19921875" style="5" customWidth="1"/>
    <col min="15370" max="15370" width="12" style="5" bestFit="1" customWidth="1"/>
    <col min="15371" max="15616" width="10.59765625" style="5"/>
    <col min="15617" max="15617" width="0" style="5" hidden="1" customWidth="1"/>
    <col min="15618" max="15618" width="13.3984375" style="5" customWidth="1"/>
    <col min="15619" max="15619" width="19" style="5" customWidth="1"/>
    <col min="15620" max="15620" width="2.59765625" style="5" customWidth="1"/>
    <col min="15621" max="15621" width="35.09765625" style="5" customWidth="1"/>
    <col min="15622" max="15622" width="13" style="5" customWidth="1"/>
    <col min="15623" max="15623" width="14.09765625" style="5" customWidth="1"/>
    <col min="15624" max="15624" width="11.59765625" style="5" customWidth="1"/>
    <col min="15625" max="15625" width="8.19921875" style="5" customWidth="1"/>
    <col min="15626" max="15626" width="12" style="5" bestFit="1" customWidth="1"/>
    <col min="15627" max="15872" width="10.59765625" style="5"/>
    <col min="15873" max="15873" width="0" style="5" hidden="1" customWidth="1"/>
    <col min="15874" max="15874" width="13.3984375" style="5" customWidth="1"/>
    <col min="15875" max="15875" width="19" style="5" customWidth="1"/>
    <col min="15876" max="15876" width="2.59765625" style="5" customWidth="1"/>
    <col min="15877" max="15877" width="35.09765625" style="5" customWidth="1"/>
    <col min="15878" max="15878" width="13" style="5" customWidth="1"/>
    <col min="15879" max="15879" width="14.09765625" style="5" customWidth="1"/>
    <col min="15880" max="15880" width="11.59765625" style="5" customWidth="1"/>
    <col min="15881" max="15881" width="8.19921875" style="5" customWidth="1"/>
    <col min="15882" max="15882" width="12" style="5" bestFit="1" customWidth="1"/>
    <col min="15883" max="16128" width="10.59765625" style="5"/>
    <col min="16129" max="16129" width="0" style="5" hidden="1" customWidth="1"/>
    <col min="16130" max="16130" width="13.3984375" style="5" customWidth="1"/>
    <col min="16131" max="16131" width="19" style="5" customWidth="1"/>
    <col min="16132" max="16132" width="2.59765625" style="5" customWidth="1"/>
    <col min="16133" max="16133" width="35.09765625" style="5" customWidth="1"/>
    <col min="16134" max="16134" width="13" style="5" customWidth="1"/>
    <col min="16135" max="16135" width="14.09765625" style="5" customWidth="1"/>
    <col min="16136" max="16136" width="11.59765625" style="5" customWidth="1"/>
    <col min="16137" max="16137" width="8.19921875" style="5" customWidth="1"/>
    <col min="16138" max="16138" width="12" style="5" bestFit="1" customWidth="1"/>
    <col min="16139" max="16384" width="10.59765625" style="5"/>
  </cols>
  <sheetData>
    <row r="1" spans="1:10" ht="16.95" customHeight="1">
      <c r="G1" s="119"/>
    </row>
    <row r="2" spans="1:10" ht="16.95" customHeight="1">
      <c r="A2" s="345" t="s">
        <v>2</v>
      </c>
      <c r="B2" s="345"/>
      <c r="C2" s="345"/>
      <c r="D2" s="345"/>
      <c r="E2" s="345"/>
      <c r="F2" s="345"/>
      <c r="G2" s="345"/>
      <c r="H2" s="345"/>
      <c r="I2" s="345"/>
    </row>
    <row r="3" spans="1:10" ht="16.95" customHeight="1">
      <c r="A3" s="351" t="s">
        <v>240</v>
      </c>
      <c r="B3" s="351"/>
      <c r="C3" s="351"/>
      <c r="D3" s="351"/>
      <c r="E3" s="351"/>
      <c r="F3" s="351"/>
      <c r="G3" s="351"/>
      <c r="H3" s="351"/>
      <c r="I3" s="351"/>
    </row>
    <row r="4" spans="1:10" ht="16.95" customHeight="1">
      <c r="A4" s="329" t="s">
        <v>288</v>
      </c>
      <c r="B4" s="329"/>
      <c r="C4" s="329"/>
      <c r="D4" s="329"/>
      <c r="E4" s="329"/>
      <c r="F4" s="329"/>
      <c r="G4" s="329"/>
      <c r="H4" s="329"/>
      <c r="I4" s="329"/>
    </row>
    <row r="5" spans="1:10" ht="16.95" customHeight="1">
      <c r="A5" s="170" t="s">
        <v>11</v>
      </c>
      <c r="F5" s="352"/>
      <c r="G5" s="352"/>
      <c r="H5" s="368" t="s">
        <v>392</v>
      </c>
      <c r="I5" s="331"/>
    </row>
    <row r="6" spans="1:10" ht="16.95" customHeight="1">
      <c r="A6" s="353" t="s">
        <v>56</v>
      </c>
      <c r="B6" s="347" t="s">
        <v>15</v>
      </c>
      <c r="C6" s="348"/>
      <c r="D6" s="336" t="s">
        <v>16</v>
      </c>
      <c r="E6" s="337"/>
      <c r="F6" s="355" t="s">
        <v>17</v>
      </c>
      <c r="G6" s="355" t="s">
        <v>18</v>
      </c>
      <c r="H6" s="350" t="s">
        <v>119</v>
      </c>
      <c r="I6" s="348"/>
    </row>
    <row r="7" spans="1:10" ht="16.95" customHeight="1">
      <c r="A7" s="354"/>
      <c r="B7" s="1" t="s">
        <v>19</v>
      </c>
      <c r="C7" s="1" t="s">
        <v>20</v>
      </c>
      <c r="D7" s="338"/>
      <c r="E7" s="339"/>
      <c r="F7" s="341"/>
      <c r="G7" s="341"/>
      <c r="H7" s="199" t="s">
        <v>6</v>
      </c>
      <c r="I7" s="1" t="s">
        <v>121</v>
      </c>
    </row>
    <row r="8" spans="1:10" ht="16.95" customHeight="1">
      <c r="A8" s="200" t="s">
        <v>174</v>
      </c>
      <c r="B8" s="310" t="s">
        <v>339</v>
      </c>
      <c r="C8" s="171" t="s">
        <v>57</v>
      </c>
      <c r="D8" s="172" t="s">
        <v>9</v>
      </c>
      <c r="E8" s="173" t="s">
        <v>175</v>
      </c>
      <c r="F8" s="253">
        <f>'[1]職業團體(底稿)'!BS3</f>
        <v>745080</v>
      </c>
      <c r="G8" s="253">
        <v>745000</v>
      </c>
      <c r="H8" s="254">
        <f t="shared" ref="H8:H14" si="0">F8-G8</f>
        <v>80</v>
      </c>
      <c r="I8" s="208">
        <f>IFERROR(ROUND(H8/G8,4)*100,0)</f>
        <v>0.01</v>
      </c>
      <c r="J8" s="149"/>
    </row>
    <row r="9" spans="1:10" ht="16.95" customHeight="1">
      <c r="A9" s="17"/>
      <c r="B9" s="17"/>
      <c r="C9" s="29"/>
      <c r="D9" s="21" t="s">
        <v>9</v>
      </c>
      <c r="E9" s="5" t="s">
        <v>176</v>
      </c>
      <c r="F9" s="12">
        <f>'[1]職業團體(底稿)'!BS4</f>
        <v>14807</v>
      </c>
      <c r="G9" s="12">
        <v>25000</v>
      </c>
      <c r="H9" s="4">
        <f t="shared" si="0"/>
        <v>-10193</v>
      </c>
      <c r="I9" s="208">
        <f>IFERROR(ROUND(H9/G9,4)*100,0)</f>
        <v>-40.770000000000003</v>
      </c>
      <c r="J9" s="149"/>
    </row>
    <row r="10" spans="1:10" ht="16.95" customHeight="1">
      <c r="A10" s="17"/>
      <c r="B10" s="17"/>
      <c r="C10" s="29"/>
      <c r="D10" s="21" t="s">
        <v>9</v>
      </c>
      <c r="E10" s="20" t="s">
        <v>179</v>
      </c>
      <c r="F10" s="12">
        <f>'[1]職業團體(底稿)'!BS5</f>
        <v>975</v>
      </c>
      <c r="G10" s="255">
        <v>1000</v>
      </c>
      <c r="H10" s="4">
        <f>F10-G10</f>
        <v>-25</v>
      </c>
      <c r="I10" s="208">
        <f>IFERROR(ROUND(H10/G10,4)*100,0)</f>
        <v>-2.5</v>
      </c>
      <c r="J10" s="149"/>
    </row>
    <row r="11" spans="1:10" ht="16.95" customHeight="1">
      <c r="A11" s="17"/>
      <c r="B11" s="17"/>
      <c r="C11" s="29"/>
      <c r="D11" s="21" t="s">
        <v>9</v>
      </c>
      <c r="E11" s="5" t="s">
        <v>276</v>
      </c>
      <c r="F11" s="161">
        <f>'[1]職業團體(底稿)'!BS6</f>
        <v>0</v>
      </c>
      <c r="G11" s="255">
        <v>2000</v>
      </c>
      <c r="H11" s="4">
        <f>F11-G11</f>
        <v>-2000</v>
      </c>
      <c r="I11" s="208">
        <f>IFERROR(ROUND(H11/G11,4)*100,0)</f>
        <v>-100</v>
      </c>
      <c r="J11" s="149"/>
    </row>
    <row r="12" spans="1:10" ht="16.95" customHeight="1">
      <c r="A12" s="17"/>
      <c r="B12" s="17"/>
      <c r="C12" s="29"/>
      <c r="D12" s="21" t="s">
        <v>9</v>
      </c>
      <c r="E12" s="5" t="s">
        <v>277</v>
      </c>
      <c r="F12" s="12">
        <f>'[1]職業團體(底稿)'!BS7</f>
        <v>240</v>
      </c>
      <c r="G12" s="161">
        <v>0</v>
      </c>
      <c r="H12" s="4">
        <f>F12-G12</f>
        <v>240</v>
      </c>
      <c r="I12" s="161">
        <f>IFERROR(ROUND(H12/G12,4)*100,0)</f>
        <v>0</v>
      </c>
      <c r="J12" s="149"/>
    </row>
    <row r="13" spans="1:10" ht="16.95" customHeight="1">
      <c r="A13" s="17"/>
      <c r="B13" s="18"/>
      <c r="C13" s="2"/>
      <c r="D13" s="21"/>
      <c r="F13" s="12"/>
      <c r="G13" s="12"/>
      <c r="H13" s="4"/>
      <c r="I13" s="161"/>
      <c r="J13" s="149"/>
    </row>
    <row r="14" spans="1:10" ht="16.95" customHeight="1">
      <c r="A14" s="17"/>
      <c r="B14" s="18"/>
      <c r="C14" s="2"/>
      <c r="D14" s="16" t="s">
        <v>7</v>
      </c>
      <c r="E14" s="20"/>
      <c r="F14" s="12">
        <f>SUM(F8:F12)</f>
        <v>761102</v>
      </c>
      <c r="G14" s="12">
        <f>SUM(G8:G12)</f>
        <v>773000</v>
      </c>
      <c r="H14" s="4">
        <f t="shared" si="0"/>
        <v>-11898</v>
      </c>
      <c r="I14" s="208">
        <f>IFERROR(ROUND(H14/G14,4)*100,0)</f>
        <v>-1.54</v>
      </c>
      <c r="J14" s="149"/>
    </row>
    <row r="15" spans="1:10" ht="16.95" customHeight="1">
      <c r="A15" s="17"/>
      <c r="B15" s="18"/>
      <c r="C15" s="2"/>
      <c r="D15" s="16"/>
      <c r="E15" s="20"/>
      <c r="F15" s="12"/>
      <c r="G15" s="12"/>
      <c r="H15" s="4"/>
      <c r="I15" s="161"/>
      <c r="J15" s="149"/>
    </row>
    <row r="16" spans="1:10" ht="16.95" customHeight="1">
      <c r="A16" s="17"/>
      <c r="B16" s="18"/>
      <c r="C16" s="25" t="s">
        <v>68</v>
      </c>
      <c r="D16" s="21" t="s">
        <v>9</v>
      </c>
      <c r="E16" s="20" t="s">
        <v>177</v>
      </c>
      <c r="F16" s="12">
        <f>'[1]職業團體(底稿)'!BS9</f>
        <v>968560</v>
      </c>
      <c r="G16" s="12">
        <v>1126000</v>
      </c>
      <c r="H16" s="4">
        <f>F16-G16</f>
        <v>-157440</v>
      </c>
      <c r="I16" s="208">
        <f>IFERROR(ROUND(H16/G16,4)*100,0)</f>
        <v>-13.98</v>
      </c>
      <c r="J16" s="149"/>
    </row>
    <row r="17" spans="1:10" ht="16.95" customHeight="1">
      <c r="A17" s="17"/>
      <c r="B17" s="18"/>
      <c r="C17" s="29"/>
      <c r="D17" s="21" t="s">
        <v>9</v>
      </c>
      <c r="E17" s="20" t="s">
        <v>178</v>
      </c>
      <c r="F17" s="12">
        <f>'[1]職業團體(底稿)'!BS10</f>
        <v>96132</v>
      </c>
      <c r="G17" s="12">
        <v>97000</v>
      </c>
      <c r="H17" s="4">
        <f>F17-G17</f>
        <v>-868</v>
      </c>
      <c r="I17" s="208">
        <f>IFERROR(ROUND(H17/G17,4)*100,0)</f>
        <v>-0.89</v>
      </c>
      <c r="J17" s="149"/>
    </row>
    <row r="18" spans="1:10" ht="16.95" customHeight="1">
      <c r="A18" s="17"/>
      <c r="B18" s="18"/>
      <c r="C18" s="2"/>
      <c r="D18" s="21" t="s">
        <v>9</v>
      </c>
      <c r="E18" s="20" t="s">
        <v>179</v>
      </c>
      <c r="F18" s="12">
        <f>'[1]職業團體(底稿)'!BS11</f>
        <v>14061</v>
      </c>
      <c r="G18" s="12">
        <v>17000</v>
      </c>
      <c r="H18" s="4">
        <f>F18-G18</f>
        <v>-2939</v>
      </c>
      <c r="I18" s="208">
        <f>IFERROR(ROUND(H18/G18,4)*100,0)</f>
        <v>-17.29</v>
      </c>
      <c r="J18" s="149"/>
    </row>
    <row r="19" spans="1:10" ht="16.95" customHeight="1">
      <c r="A19" s="17"/>
      <c r="B19" s="18"/>
      <c r="C19" s="2"/>
      <c r="D19" s="21" t="s">
        <v>9</v>
      </c>
      <c r="E19" s="20" t="s">
        <v>276</v>
      </c>
      <c r="F19" s="161">
        <f>'[1]職業團體(底稿)'!BS12</f>
        <v>0</v>
      </c>
      <c r="G19" s="12">
        <v>3000</v>
      </c>
      <c r="H19" s="4">
        <f>F19-G19</f>
        <v>-3000</v>
      </c>
      <c r="I19" s="208">
        <f>IFERROR(ROUND(H19/G19,4)*100,0)</f>
        <v>-100</v>
      </c>
      <c r="J19" s="149"/>
    </row>
    <row r="20" spans="1:10" ht="16.95" customHeight="1">
      <c r="A20" s="17"/>
      <c r="B20" s="18"/>
      <c r="C20" s="2"/>
      <c r="D20" s="21" t="s">
        <v>9</v>
      </c>
      <c r="E20" s="20" t="s">
        <v>277</v>
      </c>
      <c r="F20" s="12">
        <f>'[1]職業團體(底稿)'!BS13</f>
        <v>480</v>
      </c>
      <c r="G20" s="12">
        <v>1000</v>
      </c>
      <c r="H20" s="4">
        <f>F20-G20</f>
        <v>-520</v>
      </c>
      <c r="I20" s="208">
        <f>IFERROR(ROUND(H20/G20,4)*100,0)</f>
        <v>-52</v>
      </c>
      <c r="J20" s="149"/>
    </row>
    <row r="21" spans="1:10" ht="16.95" customHeight="1">
      <c r="A21" s="17"/>
      <c r="B21" s="18"/>
      <c r="C21" s="2"/>
      <c r="D21" s="21"/>
      <c r="E21" s="20"/>
      <c r="F21" s="12"/>
      <c r="G21" s="12"/>
      <c r="H21" s="4"/>
      <c r="I21" s="161"/>
      <c r="J21" s="149"/>
    </row>
    <row r="22" spans="1:10" ht="16.95" customHeight="1">
      <c r="A22" s="17"/>
      <c r="B22" s="18"/>
      <c r="C22" s="2"/>
      <c r="D22" s="16" t="s">
        <v>7</v>
      </c>
      <c r="E22" s="50"/>
      <c r="F22" s="12">
        <f>SUM(F16:F20)</f>
        <v>1079233</v>
      </c>
      <c r="G22" s="12">
        <f>SUM(G16:G20)</f>
        <v>1244000</v>
      </c>
      <c r="H22" s="4">
        <f>F22-G22</f>
        <v>-164767</v>
      </c>
      <c r="I22" s="208">
        <f>IFERROR(ROUND(H22/G22,4)*100,0)</f>
        <v>-13.239999999999998</v>
      </c>
      <c r="J22" s="149"/>
    </row>
    <row r="23" spans="1:10" ht="16.5" customHeight="1">
      <c r="A23" s="17"/>
      <c r="B23" s="18"/>
      <c r="C23" s="2"/>
      <c r="D23" s="19"/>
      <c r="E23" s="20"/>
      <c r="F23" s="12"/>
      <c r="G23" s="12"/>
      <c r="H23" s="4"/>
      <c r="I23" s="161"/>
      <c r="J23" s="149"/>
    </row>
    <row r="24" spans="1:10" ht="16.95" customHeight="1">
      <c r="A24" s="17"/>
      <c r="B24" s="18"/>
      <c r="C24" s="18" t="s">
        <v>64</v>
      </c>
      <c r="D24" s="21" t="s">
        <v>9</v>
      </c>
      <c r="E24" s="20" t="s">
        <v>177</v>
      </c>
      <c r="F24" s="12">
        <f>'[1]職業團體(底稿)'!BS15</f>
        <v>93360</v>
      </c>
      <c r="G24" s="12">
        <v>183000</v>
      </c>
      <c r="H24" s="4">
        <f>F24-G24</f>
        <v>-89640</v>
      </c>
      <c r="I24" s="208">
        <f>IFERROR(ROUND(H24/G24,4)*100,0)</f>
        <v>-48.980000000000004</v>
      </c>
      <c r="J24" s="149"/>
    </row>
    <row r="25" spans="1:10" ht="16.95" customHeight="1">
      <c r="A25" s="17"/>
      <c r="B25" s="18"/>
      <c r="C25" s="29"/>
      <c r="D25" s="21" t="s">
        <v>9</v>
      </c>
      <c r="E25" s="20" t="s">
        <v>176</v>
      </c>
      <c r="F25" s="12">
        <f>'[1]職業團體(底稿)'!BS16</f>
        <v>1261</v>
      </c>
      <c r="G25" s="12">
        <v>1000</v>
      </c>
      <c r="H25" s="4">
        <f>F25-G25</f>
        <v>261</v>
      </c>
      <c r="I25" s="208">
        <f>IFERROR(ROUND(H25/G25,4)*100,0)</f>
        <v>26.1</v>
      </c>
      <c r="J25" s="149"/>
    </row>
    <row r="26" spans="1:10" ht="16.95" customHeight="1">
      <c r="A26" s="17"/>
      <c r="B26" s="18"/>
      <c r="C26" s="29"/>
      <c r="D26" s="21" t="s">
        <v>9</v>
      </c>
      <c r="E26" s="20" t="s">
        <v>179</v>
      </c>
      <c r="F26" s="12">
        <f>'[1]職業團體(底稿)'!BS17</f>
        <v>2768</v>
      </c>
      <c r="G26" s="12">
        <v>7000</v>
      </c>
      <c r="H26" s="4">
        <f>F26-G26</f>
        <v>-4232</v>
      </c>
      <c r="I26" s="208">
        <f>IFERROR(ROUND(H26/G26,4)*100,0)</f>
        <v>-60.46</v>
      </c>
      <c r="J26" s="149"/>
    </row>
    <row r="27" spans="1:10" ht="16.95" customHeight="1">
      <c r="A27" s="17"/>
      <c r="B27" s="18"/>
      <c r="C27" s="29"/>
      <c r="D27" s="21" t="s">
        <v>9</v>
      </c>
      <c r="E27" s="20" t="s">
        <v>276</v>
      </c>
      <c r="F27" s="161">
        <f>'[1]職業團體(底稿)'!BS18</f>
        <v>0</v>
      </c>
      <c r="G27" s="12">
        <v>2000</v>
      </c>
      <c r="H27" s="4">
        <f>F27-G27</f>
        <v>-2000</v>
      </c>
      <c r="I27" s="208">
        <f>IFERROR(ROUND(H27/G27,4)*100,0)</f>
        <v>-100</v>
      </c>
      <c r="J27" s="149"/>
    </row>
    <row r="28" spans="1:10" ht="16.95" customHeight="1">
      <c r="A28" s="17"/>
      <c r="B28" s="18"/>
      <c r="C28" s="29"/>
      <c r="D28" s="21" t="s">
        <v>9</v>
      </c>
      <c r="E28" s="20" t="s">
        <v>277</v>
      </c>
      <c r="F28" s="12">
        <f>'[1]職業團體(底稿)'!BS19</f>
        <v>240</v>
      </c>
      <c r="G28" s="161">
        <v>0</v>
      </c>
      <c r="H28" s="4">
        <f>F28-G28</f>
        <v>240</v>
      </c>
      <c r="I28" s="161">
        <f>IFERROR(ROUND(H28/G28,4)*100,0)</f>
        <v>0</v>
      </c>
      <c r="J28" s="149"/>
    </row>
    <row r="29" spans="1:10" ht="16.95" customHeight="1">
      <c r="A29" s="17"/>
      <c r="B29" s="18"/>
      <c r="C29" s="18"/>
      <c r="D29" s="43"/>
      <c r="E29" s="20"/>
      <c r="F29" s="12"/>
      <c r="G29" s="12"/>
      <c r="H29" s="4"/>
      <c r="I29" s="161"/>
      <c r="J29" s="149"/>
    </row>
    <row r="30" spans="1:10" ht="16.95" customHeight="1">
      <c r="A30" s="17"/>
      <c r="B30" s="18"/>
      <c r="C30" s="18"/>
      <c r="D30" s="16" t="s">
        <v>7</v>
      </c>
      <c r="E30" s="20"/>
      <c r="F30" s="12">
        <f>SUM(F24:F28)</f>
        <v>97629</v>
      </c>
      <c r="G30" s="12">
        <f>SUM(G24:G28)</f>
        <v>193000</v>
      </c>
      <c r="H30" s="4">
        <f>F30-G30</f>
        <v>-95371</v>
      </c>
      <c r="I30" s="208">
        <f>IFERROR(ROUND(H30/G30,4)*100,0)</f>
        <v>-49.419999999999995</v>
      </c>
      <c r="J30" s="149"/>
    </row>
    <row r="31" spans="1:10" ht="16.95" customHeight="1">
      <c r="A31" s="17"/>
      <c r="B31" s="18"/>
      <c r="C31" s="18"/>
      <c r="D31" s="16"/>
      <c r="E31" s="20"/>
      <c r="F31" s="12"/>
      <c r="G31" s="12"/>
      <c r="H31" s="4"/>
      <c r="I31" s="161"/>
      <c r="J31" s="149"/>
    </row>
    <row r="32" spans="1:10" ht="16.95" customHeight="1">
      <c r="A32" s="17"/>
      <c r="B32" s="18"/>
      <c r="C32" s="143" t="s">
        <v>305</v>
      </c>
      <c r="D32" s="271" t="s">
        <v>292</v>
      </c>
      <c r="E32" s="3" t="s">
        <v>22</v>
      </c>
      <c r="F32" s="12">
        <f>'[1]職業團體(底稿)'!BS24</f>
        <v>46</v>
      </c>
      <c r="G32" s="213">
        <v>0</v>
      </c>
      <c r="H32" s="4">
        <f>F32-G32</f>
        <v>46</v>
      </c>
      <c r="I32" s="161">
        <f>IFERROR(ROUND(H32/G32,4)*100,0)</f>
        <v>0</v>
      </c>
      <c r="J32" s="149"/>
    </row>
    <row r="33" spans="1:10" s="216" customFormat="1" ht="35.1" customHeight="1">
      <c r="A33" s="209"/>
      <c r="B33" s="210"/>
      <c r="C33" s="256"/>
      <c r="D33" s="211" t="s">
        <v>9</v>
      </c>
      <c r="E33" s="212" t="s">
        <v>306</v>
      </c>
      <c r="F33" s="257">
        <f>'[1]職業團體(底稿)'!BS25</f>
        <v>10000</v>
      </c>
      <c r="G33" s="213">
        <v>0</v>
      </c>
      <c r="H33" s="214">
        <f>F33-G33</f>
        <v>10000</v>
      </c>
      <c r="I33" s="213">
        <f>IFERROR(ROUND(H33/G33,4)*100,0)</f>
        <v>0</v>
      </c>
      <c r="J33" s="215"/>
    </row>
    <row r="34" spans="1:10" ht="16.95" customHeight="1">
      <c r="A34" s="17"/>
      <c r="B34" s="18"/>
      <c r="D34" s="21"/>
      <c r="E34" s="20"/>
      <c r="F34" s="12"/>
      <c r="G34" s="12"/>
      <c r="H34" s="4"/>
      <c r="I34" s="161"/>
      <c r="J34" s="149"/>
    </row>
    <row r="35" spans="1:10" ht="16.95" customHeight="1">
      <c r="A35" s="17"/>
      <c r="B35" s="18"/>
      <c r="C35" s="18"/>
      <c r="D35" s="16" t="s">
        <v>7</v>
      </c>
      <c r="E35" s="20"/>
      <c r="F35" s="12">
        <f>SUM(F32:F33)</f>
        <v>10046</v>
      </c>
      <c r="G35" s="213">
        <f>SUM(G32:G33)</f>
        <v>0</v>
      </c>
      <c r="H35" s="4">
        <f>F35-G35</f>
        <v>10046</v>
      </c>
      <c r="I35" s="213">
        <f>IFERROR(ROUND(H35/G35,4)*100,0)</f>
        <v>0</v>
      </c>
      <c r="J35" s="149"/>
    </row>
    <row r="36" spans="1:10" ht="16.95" customHeight="1">
      <c r="A36" s="17"/>
      <c r="B36" s="18"/>
      <c r="C36" s="18"/>
      <c r="D36" s="16"/>
      <c r="E36" s="20"/>
      <c r="F36" s="12"/>
      <c r="G36" s="213"/>
      <c r="H36" s="4"/>
      <c r="I36" s="213"/>
      <c r="J36" s="149"/>
    </row>
    <row r="37" spans="1:10" ht="16.95" customHeight="1">
      <c r="A37" s="17"/>
      <c r="B37" s="18"/>
      <c r="C37" s="25" t="s">
        <v>34</v>
      </c>
      <c r="D37" s="21" t="s">
        <v>9</v>
      </c>
      <c r="E37" s="20" t="s">
        <v>177</v>
      </c>
      <c r="F37" s="12">
        <f>'[1]職業團體(底稿)'!BS27</f>
        <v>1077000</v>
      </c>
      <c r="G37" s="12">
        <v>1205000</v>
      </c>
      <c r="H37" s="4">
        <f t="shared" ref="H37:H42" si="1">F37-G37</f>
        <v>-128000</v>
      </c>
      <c r="I37" s="208">
        <f t="shared" ref="I37:I43" si="2">IFERROR(ROUND(H37/G37,4)*100,0)</f>
        <v>-10.620000000000001</v>
      </c>
      <c r="J37" s="149"/>
    </row>
    <row r="38" spans="1:10" ht="16.95" customHeight="1">
      <c r="A38" s="17"/>
      <c r="B38" s="18"/>
      <c r="C38" s="29"/>
      <c r="D38" s="21" t="s">
        <v>9</v>
      </c>
      <c r="E38" s="20" t="s">
        <v>178</v>
      </c>
      <c r="F38" s="12">
        <f>'[1]職業團體(底稿)'!BS28</f>
        <v>8400</v>
      </c>
      <c r="G38" s="12">
        <v>10000</v>
      </c>
      <c r="H38" s="4">
        <f t="shared" si="1"/>
        <v>-1600</v>
      </c>
      <c r="I38" s="208">
        <f t="shared" si="2"/>
        <v>-16</v>
      </c>
      <c r="J38" s="149"/>
    </row>
    <row r="39" spans="1:10" ht="16.95" customHeight="1">
      <c r="A39" s="17"/>
      <c r="B39" s="18"/>
      <c r="C39" s="29"/>
      <c r="D39" s="21" t="s">
        <v>9</v>
      </c>
      <c r="E39" s="20" t="s">
        <v>179</v>
      </c>
      <c r="F39" s="12">
        <f>'[1]職業團體(底稿)'!BS29</f>
        <v>5426</v>
      </c>
      <c r="G39" s="12">
        <v>16000</v>
      </c>
      <c r="H39" s="4">
        <f t="shared" si="1"/>
        <v>-10574</v>
      </c>
      <c r="I39" s="208">
        <f t="shared" si="2"/>
        <v>-66.09</v>
      </c>
      <c r="J39" s="149"/>
    </row>
    <row r="40" spans="1:10" ht="16.95" customHeight="1">
      <c r="A40" s="17"/>
      <c r="B40" s="18"/>
      <c r="C40" s="29"/>
      <c r="D40" s="21" t="s">
        <v>9</v>
      </c>
      <c r="E40" s="20" t="s">
        <v>276</v>
      </c>
      <c r="F40" s="161">
        <f>'[1]職業團體(底稿)'!BS30</f>
        <v>0</v>
      </c>
      <c r="G40" s="12">
        <v>5000</v>
      </c>
      <c r="H40" s="4">
        <f t="shared" si="1"/>
        <v>-5000</v>
      </c>
      <c r="I40" s="208">
        <f t="shared" si="2"/>
        <v>-100</v>
      </c>
      <c r="J40" s="149"/>
    </row>
    <row r="41" spans="1:10" ht="16.95" customHeight="1">
      <c r="A41" s="17"/>
      <c r="B41" s="18"/>
      <c r="C41" s="29"/>
      <c r="D41" s="21" t="s">
        <v>9</v>
      </c>
      <c r="E41" s="20" t="s">
        <v>277</v>
      </c>
      <c r="F41" s="12">
        <f>'[1]職業團體(底稿)'!BS31</f>
        <v>720</v>
      </c>
      <c r="G41" s="12">
        <v>1000</v>
      </c>
      <c r="H41" s="4">
        <f t="shared" si="1"/>
        <v>-280</v>
      </c>
      <c r="I41" s="208">
        <f t="shared" si="2"/>
        <v>-28.000000000000004</v>
      </c>
      <c r="J41" s="149"/>
    </row>
    <row r="42" spans="1:10" ht="16.95" customHeight="1">
      <c r="A42" s="17"/>
      <c r="B42" s="18"/>
      <c r="C42" s="29"/>
      <c r="D42" s="21" t="s">
        <v>9</v>
      </c>
      <c r="E42" s="3" t="s">
        <v>278</v>
      </c>
      <c r="F42" s="12">
        <f>'[1]職業團體(底稿)'!BS32</f>
        <v>1000</v>
      </c>
      <c r="G42" s="217">
        <v>0</v>
      </c>
      <c r="H42" s="4">
        <f t="shared" si="1"/>
        <v>1000</v>
      </c>
      <c r="I42" s="217">
        <f t="shared" si="2"/>
        <v>0</v>
      </c>
      <c r="J42" s="149"/>
    </row>
    <row r="43" spans="1:10" ht="16.95" customHeight="1">
      <c r="A43" s="17"/>
      <c r="B43" s="18"/>
      <c r="C43" s="29"/>
      <c r="D43" s="21" t="s">
        <v>9</v>
      </c>
      <c r="E43" s="3" t="s">
        <v>303</v>
      </c>
      <c r="F43" s="12">
        <f>'[1]職業團體(底稿)'!BS33</f>
        <v>2000</v>
      </c>
      <c r="G43" s="217">
        <v>0</v>
      </c>
      <c r="H43" s="4">
        <f>F43-G43</f>
        <v>2000</v>
      </c>
      <c r="I43" s="217">
        <f t="shared" si="2"/>
        <v>0</v>
      </c>
      <c r="J43" s="149"/>
    </row>
    <row r="44" spans="1:10" ht="16.95" customHeight="1">
      <c r="A44" s="17"/>
      <c r="B44" s="18"/>
      <c r="C44" s="2"/>
      <c r="D44" s="21"/>
      <c r="E44" s="20"/>
      <c r="F44" s="12"/>
      <c r="G44" s="12"/>
      <c r="H44" s="4"/>
      <c r="I44" s="161"/>
      <c r="J44" s="149"/>
    </row>
    <row r="45" spans="1:10" ht="16.95" customHeight="1">
      <c r="A45" s="17"/>
      <c r="B45" s="18"/>
      <c r="C45" s="2"/>
      <c r="D45" s="16" t="s">
        <v>7</v>
      </c>
      <c r="E45" s="50"/>
      <c r="F45" s="12">
        <f>SUM(F37:F43)</f>
        <v>1094546</v>
      </c>
      <c r="G45" s="12">
        <f>SUM(G37:G43)</f>
        <v>1237000</v>
      </c>
      <c r="H45" s="4">
        <f>F45-G45</f>
        <v>-142454</v>
      </c>
      <c r="I45" s="208">
        <f>IFERROR(ROUND(H45/G45,4)*100,0)</f>
        <v>-11.52</v>
      </c>
      <c r="J45" s="149"/>
    </row>
    <row r="46" spans="1:10" ht="16.95" customHeight="1">
      <c r="A46" s="17"/>
      <c r="B46" s="18"/>
      <c r="C46" s="2"/>
      <c r="D46" s="21"/>
      <c r="E46" s="20"/>
      <c r="F46" s="12"/>
      <c r="G46" s="12"/>
      <c r="H46" s="4"/>
      <c r="I46" s="161"/>
      <c r="J46" s="149"/>
    </row>
    <row r="47" spans="1:10" ht="16.95" customHeight="1">
      <c r="A47" s="17"/>
      <c r="B47" s="18"/>
      <c r="C47" s="25" t="s">
        <v>36</v>
      </c>
      <c r="D47" s="21" t="s">
        <v>9</v>
      </c>
      <c r="E47" s="20" t="s">
        <v>175</v>
      </c>
      <c r="F47" s="12">
        <f>'[1]職業團體(底稿)'!BS35</f>
        <v>2172998</v>
      </c>
      <c r="G47" s="12">
        <v>2345000</v>
      </c>
      <c r="H47" s="4">
        <f t="shared" ref="H47:H52" si="3">F47-G47</f>
        <v>-172002</v>
      </c>
      <c r="I47" s="208">
        <f t="shared" ref="I47:I52" si="4">IFERROR(ROUND(H47/G47,4)*100,0)</f>
        <v>-7.33</v>
      </c>
      <c r="J47" s="149"/>
    </row>
    <row r="48" spans="1:10" ht="16.95" customHeight="1">
      <c r="A48" s="17"/>
      <c r="B48" s="18"/>
      <c r="C48" s="29"/>
      <c r="D48" s="21" t="s">
        <v>9</v>
      </c>
      <c r="E48" s="20" t="s">
        <v>279</v>
      </c>
      <c r="F48" s="12">
        <f>'[1]職業團體(底稿)'!BS37</f>
        <v>20432</v>
      </c>
      <c r="G48" s="12">
        <v>21000</v>
      </c>
      <c r="H48" s="4">
        <f t="shared" si="3"/>
        <v>-568</v>
      </c>
      <c r="I48" s="208">
        <f t="shared" si="4"/>
        <v>-2.7</v>
      </c>
      <c r="J48" s="149"/>
    </row>
    <row r="49" spans="1:10" ht="16.95" customHeight="1">
      <c r="A49" s="17"/>
      <c r="B49" s="18"/>
      <c r="C49" s="29"/>
      <c r="D49" s="21" t="s">
        <v>9</v>
      </c>
      <c r="E49" s="20" t="s">
        <v>276</v>
      </c>
      <c r="F49" s="217">
        <f>'[1]職業團體(底稿)'!BS38</f>
        <v>0</v>
      </c>
      <c r="G49" s="12">
        <v>4000</v>
      </c>
      <c r="H49" s="4">
        <f t="shared" si="3"/>
        <v>-4000</v>
      </c>
      <c r="I49" s="208">
        <f t="shared" si="4"/>
        <v>-100</v>
      </c>
      <c r="J49" s="149"/>
    </row>
    <row r="50" spans="1:10" ht="16.95" customHeight="1">
      <c r="B50" s="16"/>
      <c r="C50" s="29"/>
      <c r="D50" s="21" t="s">
        <v>9</v>
      </c>
      <c r="E50" s="20" t="s">
        <v>277</v>
      </c>
      <c r="F50" s="12">
        <f>'[1]職業團體(底稿)'!BS40</f>
        <v>720</v>
      </c>
      <c r="G50" s="12">
        <v>1000</v>
      </c>
      <c r="H50" s="4">
        <f t="shared" si="3"/>
        <v>-280</v>
      </c>
      <c r="I50" s="208">
        <f t="shared" si="4"/>
        <v>-28.000000000000004</v>
      </c>
    </row>
    <row r="51" spans="1:10" ht="16.95" customHeight="1">
      <c r="B51" s="16"/>
      <c r="C51" s="29"/>
      <c r="D51" s="21" t="s">
        <v>9</v>
      </c>
      <c r="E51" s="20" t="s">
        <v>180</v>
      </c>
      <c r="F51" s="12">
        <f>'[1]職業團體(底稿)'!BS39</f>
        <v>5000</v>
      </c>
      <c r="G51" s="12">
        <v>5000</v>
      </c>
      <c r="H51" s="217">
        <f>F51-G51</f>
        <v>0</v>
      </c>
      <c r="I51" s="217">
        <f t="shared" si="4"/>
        <v>0</v>
      </c>
    </row>
    <row r="52" spans="1:10" ht="16.95" customHeight="1">
      <c r="B52" s="16"/>
      <c r="C52" s="29"/>
      <c r="D52" s="21" t="s">
        <v>9</v>
      </c>
      <c r="E52" s="3" t="s">
        <v>278</v>
      </c>
      <c r="F52" s="12">
        <f>'[1]職業團體(底稿)'!BS41</f>
        <v>1000</v>
      </c>
      <c r="G52" s="217">
        <v>0</v>
      </c>
      <c r="H52" s="4">
        <f t="shared" si="3"/>
        <v>1000</v>
      </c>
      <c r="I52" s="217">
        <f t="shared" si="4"/>
        <v>0</v>
      </c>
    </row>
    <row r="53" spans="1:10" ht="16.95" customHeight="1">
      <c r="A53" s="17"/>
      <c r="B53" s="18"/>
      <c r="C53" s="2"/>
      <c r="D53" s="21"/>
      <c r="E53" s="20"/>
      <c r="F53" s="12"/>
      <c r="G53" s="12"/>
      <c r="H53" s="4"/>
      <c r="I53" s="161"/>
      <c r="J53" s="149"/>
    </row>
    <row r="54" spans="1:10" ht="16.95" customHeight="1">
      <c r="A54" s="17"/>
      <c r="B54" s="18"/>
      <c r="C54" s="2"/>
      <c r="D54" s="16" t="s">
        <v>7</v>
      </c>
      <c r="E54" s="50"/>
      <c r="F54" s="12">
        <f>SUM(F47:F52)</f>
        <v>2200150</v>
      </c>
      <c r="G54" s="12">
        <f>SUM(G47:G52)</f>
        <v>2376000</v>
      </c>
      <c r="H54" s="4">
        <f>F54-G54</f>
        <v>-175850</v>
      </c>
      <c r="I54" s="208">
        <f>IFERROR(ROUND(H54/G54,4)*100,0)</f>
        <v>-7.3999999999999995</v>
      </c>
      <c r="J54" s="149"/>
    </row>
    <row r="55" spans="1:10" ht="16.95" customHeight="1">
      <c r="A55" s="17"/>
      <c r="B55" s="16"/>
      <c r="C55" s="29"/>
      <c r="D55" s="21"/>
      <c r="E55" s="3"/>
      <c r="F55" s="12"/>
      <c r="G55" s="217"/>
      <c r="H55" s="4"/>
      <c r="I55" s="217"/>
      <c r="J55" s="149"/>
    </row>
    <row r="56" spans="1:10" ht="16.95" customHeight="1">
      <c r="A56" s="17"/>
      <c r="B56" s="22"/>
      <c r="C56" s="22" t="s">
        <v>181</v>
      </c>
      <c r="D56" s="16" t="s">
        <v>13</v>
      </c>
      <c r="E56" s="50" t="s">
        <v>177</v>
      </c>
      <c r="F56" s="12">
        <f>'[1]職業團體(底稿)'!BS43</f>
        <v>45000</v>
      </c>
      <c r="G56" s="12">
        <v>75000</v>
      </c>
      <c r="H56" s="4">
        <f>F56-G56</f>
        <v>-30000</v>
      </c>
      <c r="I56" s="208">
        <f>IFERROR(ROUND(H56/G56,4)*100,0)</f>
        <v>-40</v>
      </c>
      <c r="J56" s="149"/>
    </row>
    <row r="57" spans="1:10" ht="16.95" customHeight="1">
      <c r="A57" s="17"/>
      <c r="B57" s="22"/>
      <c r="C57" s="29"/>
      <c r="D57" s="21"/>
      <c r="E57" s="20"/>
      <c r="F57" s="12"/>
      <c r="G57" s="12"/>
      <c r="H57" s="4"/>
      <c r="I57" s="161"/>
      <c r="J57" s="149"/>
    </row>
    <row r="58" spans="1:10" ht="16.95" customHeight="1">
      <c r="A58" s="17"/>
      <c r="B58" s="22"/>
      <c r="C58" s="22"/>
      <c r="D58" s="16" t="s">
        <v>7</v>
      </c>
      <c r="E58" s="50"/>
      <c r="F58" s="12">
        <f>SUM(F56)</f>
        <v>45000</v>
      </c>
      <c r="G58" s="12">
        <f>SUM(G56)</f>
        <v>75000</v>
      </c>
      <c r="H58" s="4">
        <f>F58-G58</f>
        <v>-30000</v>
      </c>
      <c r="I58" s="208">
        <f>IFERROR(ROUND(H58/G58,4)*100,0)</f>
        <v>-40</v>
      </c>
      <c r="J58" s="149"/>
    </row>
    <row r="59" spans="1:10" ht="16.95" customHeight="1">
      <c r="A59" s="17"/>
      <c r="B59" s="18"/>
      <c r="C59" s="18"/>
      <c r="D59" s="16"/>
      <c r="E59" s="20"/>
      <c r="F59" s="12"/>
      <c r="G59" s="12"/>
      <c r="H59" s="4"/>
      <c r="I59" s="161"/>
      <c r="J59" s="149"/>
    </row>
    <row r="60" spans="1:10" ht="16.95" customHeight="1">
      <c r="A60" s="17"/>
      <c r="B60" s="22"/>
      <c r="C60" s="131" t="s">
        <v>217</v>
      </c>
      <c r="D60" s="21" t="s">
        <v>9</v>
      </c>
      <c r="E60" s="3" t="s">
        <v>304</v>
      </c>
      <c r="F60" s="12">
        <f>'[1]職業團體(底稿)'!BS45</f>
        <v>3002</v>
      </c>
      <c r="G60" s="217">
        <v>0</v>
      </c>
      <c r="H60" s="4">
        <f>F60-G60</f>
        <v>3002</v>
      </c>
      <c r="I60" s="217">
        <f>IFERROR(ROUND(H60/G60,4)*100,0)</f>
        <v>0</v>
      </c>
      <c r="J60" s="149"/>
    </row>
    <row r="61" spans="1:10" ht="16.95" customHeight="1">
      <c r="A61" s="17"/>
      <c r="B61" s="34"/>
      <c r="C61" s="268"/>
      <c r="D61" s="236" t="s">
        <v>9</v>
      </c>
      <c r="E61" s="266" t="s">
        <v>22</v>
      </c>
      <c r="F61" s="117">
        <f>'[1]職業團體(底稿)'!BS47</f>
        <v>1092</v>
      </c>
      <c r="G61" s="269">
        <v>0</v>
      </c>
      <c r="H61" s="270">
        <f>F61-G61</f>
        <v>1092</v>
      </c>
      <c r="I61" s="269">
        <f>IFERROR(ROUND(H61/G61,4)*100,0)</f>
        <v>0</v>
      </c>
      <c r="J61" s="149"/>
    </row>
    <row r="62" spans="1:10" ht="16.95" customHeight="1">
      <c r="A62" s="17"/>
      <c r="B62" s="22"/>
      <c r="C62" s="29"/>
      <c r="D62" s="16" t="s">
        <v>13</v>
      </c>
      <c r="E62" s="50" t="s">
        <v>182</v>
      </c>
      <c r="F62" s="12">
        <f>'[1]職業團體(底稿)'!BS48</f>
        <v>5000</v>
      </c>
      <c r="G62" s="12">
        <v>5000</v>
      </c>
      <c r="H62" s="217">
        <f>F62-G62</f>
        <v>0</v>
      </c>
      <c r="I62" s="217">
        <f>IFERROR(ROUND(H62/G62,4)*100,0)</f>
        <v>0</v>
      </c>
      <c r="J62" s="149"/>
    </row>
    <row r="63" spans="1:10" ht="16.95" customHeight="1">
      <c r="A63" s="17"/>
      <c r="B63" s="22"/>
      <c r="C63" s="29"/>
      <c r="D63" s="21"/>
      <c r="E63" s="20"/>
      <c r="F63" s="12"/>
      <c r="G63" s="12"/>
      <c r="H63" s="4"/>
      <c r="I63" s="161"/>
      <c r="J63" s="149"/>
    </row>
    <row r="64" spans="1:10" ht="16.95" customHeight="1">
      <c r="A64" s="17"/>
      <c r="B64" s="22"/>
      <c r="C64" s="22"/>
      <c r="D64" s="16" t="s">
        <v>7</v>
      </c>
      <c r="E64" s="50"/>
      <c r="F64" s="12">
        <f>SUM(F60:F62)</f>
        <v>9094</v>
      </c>
      <c r="G64" s="12">
        <f>SUM(G60:G62)</f>
        <v>5000</v>
      </c>
      <c r="H64" s="4">
        <f>F64-G64</f>
        <v>4094</v>
      </c>
      <c r="I64" s="208">
        <f>IFERROR(ROUND(H64/G64,4)*100,0)</f>
        <v>81.88</v>
      </c>
      <c r="J64" s="149"/>
    </row>
    <row r="65" spans="1:10" ht="16.95" customHeight="1">
      <c r="A65" s="17"/>
      <c r="B65" s="22"/>
      <c r="C65" s="22"/>
      <c r="D65" s="16"/>
      <c r="E65" s="50"/>
      <c r="F65" s="12"/>
      <c r="G65" s="12"/>
      <c r="H65" s="4"/>
      <c r="I65" s="208"/>
      <c r="J65" s="149"/>
    </row>
    <row r="66" spans="1:10" ht="16.2">
      <c r="A66" s="17"/>
      <c r="B66" s="22"/>
      <c r="C66" s="131" t="s">
        <v>105</v>
      </c>
      <c r="D66" s="21" t="s">
        <v>9</v>
      </c>
      <c r="E66" s="3" t="s">
        <v>307</v>
      </c>
      <c r="F66" s="12">
        <f>'[1]職業團體(底稿)'!BS50</f>
        <v>15000</v>
      </c>
      <c r="G66" s="217">
        <v>0</v>
      </c>
      <c r="H66" s="4">
        <f>F66-G66</f>
        <v>15000</v>
      </c>
      <c r="I66" s="217">
        <f>IFERROR(ROUND(H66/G66,4)*100,0)</f>
        <v>0</v>
      </c>
      <c r="J66" s="149"/>
    </row>
    <row r="67" spans="1:10" ht="16.2">
      <c r="A67" s="17"/>
      <c r="B67" s="22"/>
      <c r="C67" s="131"/>
      <c r="D67" s="21"/>
      <c r="E67" s="3"/>
      <c r="F67" s="12"/>
      <c r="G67" s="217"/>
      <c r="H67" s="4"/>
      <c r="I67" s="217"/>
      <c r="J67" s="149"/>
    </row>
    <row r="68" spans="1:10" ht="16.95" customHeight="1">
      <c r="A68" s="17"/>
      <c r="B68" s="22"/>
      <c r="C68" s="22"/>
      <c r="D68" s="16" t="s">
        <v>7</v>
      </c>
      <c r="E68" s="50"/>
      <c r="F68" s="12">
        <f>SUM(F66:F66)</f>
        <v>15000</v>
      </c>
      <c r="G68" s="217">
        <f>SUM(G66:G66)</f>
        <v>0</v>
      </c>
      <c r="H68" s="4">
        <f>F68-G68</f>
        <v>15000</v>
      </c>
      <c r="I68" s="217">
        <f>IFERROR(ROUND(H68/G68,4)*100,0)</f>
        <v>0</v>
      </c>
      <c r="J68" s="149"/>
    </row>
    <row r="69" spans="1:10" ht="16.95" customHeight="1">
      <c r="A69" s="17"/>
      <c r="B69" s="22"/>
      <c r="C69" s="22"/>
      <c r="D69" s="16"/>
      <c r="E69" s="50"/>
      <c r="F69" s="12"/>
      <c r="G69" s="217"/>
      <c r="H69" s="4"/>
      <c r="I69" s="217"/>
      <c r="J69" s="149"/>
    </row>
    <row r="70" spans="1:10" ht="16.95" customHeight="1">
      <c r="A70" s="17"/>
      <c r="B70" s="22"/>
      <c r="C70" s="131" t="s">
        <v>204</v>
      </c>
      <c r="D70" s="21" t="s">
        <v>9</v>
      </c>
      <c r="E70" s="20" t="s">
        <v>179</v>
      </c>
      <c r="F70" s="12">
        <f>'[1]職業團體(底稿)'!BS55</f>
        <v>500</v>
      </c>
      <c r="G70" s="217">
        <v>0</v>
      </c>
      <c r="H70" s="4">
        <f>F70-G70</f>
        <v>500</v>
      </c>
      <c r="I70" s="217">
        <f>IFERROR(ROUND(H70/G70,4)*100,0)</f>
        <v>0</v>
      </c>
      <c r="J70" s="149"/>
    </row>
    <row r="71" spans="1:10" ht="16.95" customHeight="1">
      <c r="A71" s="17"/>
      <c r="B71" s="22"/>
      <c r="C71" s="29"/>
      <c r="D71" s="16"/>
      <c r="E71" s="50"/>
      <c r="F71" s="12"/>
      <c r="G71" s="12"/>
      <c r="H71" s="4"/>
      <c r="I71" s="208"/>
      <c r="J71" s="149"/>
    </row>
    <row r="72" spans="1:10" ht="16.95" customHeight="1">
      <c r="A72" s="17"/>
      <c r="B72" s="22"/>
      <c r="C72" s="22"/>
      <c r="D72" s="16" t="s">
        <v>7</v>
      </c>
      <c r="E72" s="50"/>
      <c r="F72" s="12">
        <f>F70</f>
        <v>500</v>
      </c>
      <c r="G72" s="217">
        <f>G70</f>
        <v>0</v>
      </c>
      <c r="H72" s="4">
        <f>F72-G72</f>
        <v>500</v>
      </c>
      <c r="I72" s="217">
        <f>IFERROR(ROUND(H72/G72,4)*100,0)</f>
        <v>0</v>
      </c>
      <c r="J72" s="149"/>
    </row>
    <row r="73" spans="1:10" ht="16.95" customHeight="1">
      <c r="A73" s="17"/>
      <c r="B73" s="22"/>
      <c r="C73" s="22"/>
      <c r="D73" s="16"/>
      <c r="E73" s="50"/>
      <c r="F73" s="12"/>
      <c r="G73" s="12"/>
      <c r="H73" s="4"/>
      <c r="I73" s="161"/>
      <c r="J73" s="149"/>
    </row>
    <row r="74" spans="1:10" ht="16.95" customHeight="1">
      <c r="A74" s="17"/>
      <c r="B74" s="18"/>
      <c r="C74" s="2"/>
      <c r="D74" s="16" t="s">
        <v>183</v>
      </c>
      <c r="E74" s="50"/>
      <c r="F74" s="12">
        <f>F14+F22+F30+F35+F45+F54+F58+F64++F68+F72</f>
        <v>5312300</v>
      </c>
      <c r="G74" s="12">
        <f>G14+G22+G30+G35+G45+G54+G58+G64</f>
        <v>5903000</v>
      </c>
      <c r="H74" s="4">
        <f>F74-G74</f>
        <v>-590700</v>
      </c>
      <c r="I74" s="208">
        <f>IFERROR(ROUND(H74/G74,4)*100,0)</f>
        <v>-10.01</v>
      </c>
      <c r="J74" s="218">
        <f>F74-'[1]職業團體(底稿)'!BS60</f>
        <v>0</v>
      </c>
    </row>
    <row r="75" spans="1:10" ht="16.95" customHeight="1">
      <c r="A75" s="17"/>
      <c r="B75" s="18"/>
      <c r="C75" s="2"/>
      <c r="D75" s="16"/>
      <c r="E75" s="50"/>
      <c r="F75" s="12"/>
      <c r="G75" s="12"/>
      <c r="H75" s="4"/>
      <c r="I75" s="208"/>
      <c r="J75" s="218"/>
    </row>
    <row r="76" spans="1:10" ht="16.95" customHeight="1">
      <c r="A76" s="17"/>
      <c r="B76" s="18"/>
      <c r="C76" s="2"/>
      <c r="D76" s="16"/>
      <c r="E76" s="50"/>
      <c r="F76" s="12"/>
      <c r="G76" s="12"/>
      <c r="H76" s="4"/>
      <c r="I76" s="208"/>
      <c r="J76" s="218"/>
    </row>
    <row r="77" spans="1:10" ht="16.95" customHeight="1">
      <c r="A77" s="17"/>
      <c r="B77" s="18"/>
      <c r="C77" s="2"/>
      <c r="D77" s="16"/>
      <c r="E77" s="50"/>
      <c r="F77" s="12"/>
      <c r="G77" s="12"/>
      <c r="H77" s="4"/>
      <c r="I77" s="208"/>
      <c r="J77" s="218"/>
    </row>
    <row r="78" spans="1:10" ht="16.95" customHeight="1">
      <c r="A78" s="17"/>
      <c r="B78" s="18"/>
      <c r="C78" s="2"/>
      <c r="D78" s="16"/>
      <c r="E78" s="50"/>
      <c r="F78" s="12"/>
      <c r="G78" s="12"/>
      <c r="H78" s="4"/>
      <c r="I78" s="208"/>
      <c r="J78" s="218"/>
    </row>
    <row r="79" spans="1:10" ht="16.95" customHeight="1">
      <c r="A79" s="17"/>
      <c r="B79" s="18"/>
      <c r="C79" s="2"/>
      <c r="D79" s="16"/>
      <c r="E79" s="50"/>
      <c r="F79" s="12"/>
      <c r="G79" s="12"/>
      <c r="H79" s="4"/>
      <c r="I79" s="208"/>
      <c r="J79" s="218"/>
    </row>
    <row r="80" spans="1:10" ht="16.95" customHeight="1">
      <c r="A80" s="17"/>
      <c r="B80" s="18"/>
      <c r="C80" s="2"/>
      <c r="D80" s="16"/>
      <c r="E80" s="50"/>
      <c r="F80" s="12"/>
      <c r="G80" s="12"/>
      <c r="H80" s="4"/>
      <c r="I80" s="208"/>
      <c r="J80" s="218"/>
    </row>
    <row r="81" spans="1:10" ht="16.95" customHeight="1">
      <c r="A81" s="17"/>
      <c r="B81" s="18"/>
      <c r="C81" s="2"/>
      <c r="D81" s="16"/>
      <c r="E81" s="50"/>
      <c r="F81" s="12"/>
      <c r="G81" s="12"/>
      <c r="H81" s="4"/>
      <c r="I81" s="208"/>
      <c r="J81" s="218"/>
    </row>
    <row r="82" spans="1:10" ht="16.95" customHeight="1">
      <c r="A82" s="17"/>
      <c r="B82" s="18"/>
      <c r="C82" s="2"/>
      <c r="D82" s="16"/>
      <c r="E82" s="50"/>
      <c r="F82" s="12"/>
      <c r="G82" s="12"/>
      <c r="H82" s="4"/>
      <c r="I82" s="208"/>
      <c r="J82" s="218"/>
    </row>
    <row r="83" spans="1:10" ht="16.95" customHeight="1">
      <c r="A83" s="17"/>
      <c r="B83" s="18"/>
      <c r="C83" s="2"/>
      <c r="D83" s="16"/>
      <c r="E83" s="50"/>
      <c r="F83" s="12"/>
      <c r="G83" s="12"/>
      <c r="H83" s="4"/>
      <c r="I83" s="208"/>
      <c r="J83" s="218"/>
    </row>
    <row r="84" spans="1:10" ht="16.95" customHeight="1">
      <c r="A84" s="17"/>
      <c r="B84" s="18"/>
      <c r="C84" s="2"/>
      <c r="D84" s="16"/>
      <c r="E84" s="50"/>
      <c r="F84" s="12"/>
      <c r="G84" s="12"/>
      <c r="H84" s="4"/>
      <c r="I84" s="208"/>
      <c r="J84" s="218"/>
    </row>
    <row r="85" spans="1:10" ht="16.95" customHeight="1">
      <c r="A85" s="17"/>
      <c r="B85" s="18"/>
      <c r="C85" s="2"/>
      <c r="D85" s="16"/>
      <c r="E85" s="50"/>
      <c r="F85" s="12"/>
      <c r="G85" s="12"/>
      <c r="H85" s="4"/>
      <c r="I85" s="208"/>
      <c r="J85" s="218"/>
    </row>
    <row r="86" spans="1:10" ht="16.95" customHeight="1">
      <c r="A86" s="17"/>
      <c r="B86" s="18"/>
      <c r="C86" s="2"/>
      <c r="D86" s="16"/>
      <c r="E86" s="50"/>
      <c r="F86" s="12"/>
      <c r="G86" s="12"/>
      <c r="H86" s="4"/>
      <c r="I86" s="208"/>
      <c r="J86" s="218"/>
    </row>
    <row r="87" spans="1:10" ht="16.95" customHeight="1">
      <c r="A87" s="17"/>
      <c r="B87" s="18"/>
      <c r="C87" s="2"/>
      <c r="D87" s="16"/>
      <c r="E87" s="50"/>
      <c r="F87" s="12"/>
      <c r="G87" s="12"/>
      <c r="H87" s="4"/>
      <c r="I87" s="208"/>
      <c r="J87" s="218"/>
    </row>
    <row r="88" spans="1:10" ht="16.95" customHeight="1">
      <c r="A88" s="17"/>
      <c r="B88" s="18"/>
      <c r="C88" s="2"/>
      <c r="D88" s="16"/>
      <c r="E88" s="50"/>
      <c r="F88" s="12"/>
      <c r="G88" s="12"/>
      <c r="H88" s="4"/>
      <c r="I88" s="208"/>
      <c r="J88" s="218"/>
    </row>
    <row r="89" spans="1:10" ht="16.95" customHeight="1">
      <c r="A89" s="17"/>
      <c r="B89" s="18"/>
      <c r="C89" s="2"/>
      <c r="D89" s="16"/>
      <c r="E89" s="50"/>
      <c r="F89" s="12"/>
      <c r="G89" s="12"/>
      <c r="H89" s="4"/>
      <c r="I89" s="208"/>
      <c r="J89" s="218"/>
    </row>
    <row r="90" spans="1:10" ht="16.95" customHeight="1">
      <c r="A90" s="17"/>
      <c r="B90" s="18"/>
      <c r="C90" s="2"/>
      <c r="D90" s="16"/>
      <c r="E90" s="50"/>
      <c r="F90" s="12"/>
      <c r="G90" s="12"/>
      <c r="H90" s="4"/>
      <c r="I90" s="208"/>
      <c r="J90" s="218"/>
    </row>
    <row r="91" spans="1:10" ht="16.95" customHeight="1">
      <c r="A91" s="17"/>
      <c r="B91" s="18"/>
      <c r="C91" s="2"/>
      <c r="D91" s="16"/>
      <c r="E91" s="50"/>
      <c r="F91" s="12"/>
      <c r="G91" s="12"/>
      <c r="H91" s="4"/>
      <c r="I91" s="208"/>
      <c r="J91" s="218"/>
    </row>
    <row r="92" spans="1:10" ht="16.95" customHeight="1">
      <c r="A92" s="17"/>
      <c r="B92" s="18"/>
      <c r="C92" s="2"/>
      <c r="D92" s="16"/>
      <c r="E92" s="50"/>
      <c r="F92" s="12"/>
      <c r="G92" s="12"/>
      <c r="H92" s="4"/>
      <c r="I92" s="208"/>
      <c r="J92" s="218"/>
    </row>
    <row r="93" spans="1:10" ht="16.95" customHeight="1">
      <c r="A93" s="17"/>
      <c r="B93" s="18"/>
      <c r="C93" s="2"/>
      <c r="D93" s="16"/>
      <c r="E93" s="50"/>
      <c r="F93" s="12"/>
      <c r="G93" s="12"/>
      <c r="H93" s="4"/>
      <c r="I93" s="208"/>
      <c r="J93" s="218"/>
    </row>
    <row r="94" spans="1:10" ht="16.95" customHeight="1">
      <c r="A94" s="17"/>
      <c r="B94" s="18"/>
      <c r="C94" s="2"/>
      <c r="D94" s="16"/>
      <c r="E94" s="50"/>
      <c r="F94" s="12"/>
      <c r="G94" s="12"/>
      <c r="H94" s="4"/>
      <c r="I94" s="208"/>
      <c r="J94" s="218"/>
    </row>
    <row r="95" spans="1:10" ht="16.95" customHeight="1">
      <c r="A95" s="17"/>
      <c r="B95" s="18"/>
      <c r="C95" s="2"/>
      <c r="D95" s="16"/>
      <c r="E95" s="50"/>
      <c r="F95" s="12"/>
      <c r="G95" s="12"/>
      <c r="H95" s="4"/>
      <c r="I95" s="208"/>
      <c r="J95" s="218"/>
    </row>
    <row r="96" spans="1:10" ht="16.95" customHeight="1">
      <c r="A96" s="17"/>
      <c r="B96" s="18"/>
      <c r="C96" s="2"/>
      <c r="D96" s="16"/>
      <c r="E96" s="50"/>
      <c r="F96" s="12"/>
      <c r="G96" s="12"/>
      <c r="H96" s="4"/>
      <c r="I96" s="208"/>
      <c r="J96" s="218"/>
    </row>
    <row r="97" spans="1:10" ht="16.95" customHeight="1">
      <c r="A97" s="17"/>
      <c r="B97" s="18"/>
      <c r="C97" s="2"/>
      <c r="D97" s="16"/>
      <c r="E97" s="50"/>
      <c r="F97" s="12"/>
      <c r="G97" s="12"/>
      <c r="H97" s="4"/>
      <c r="I97" s="208"/>
      <c r="J97" s="218"/>
    </row>
    <row r="98" spans="1:10" ht="16.95" customHeight="1">
      <c r="A98" s="17"/>
      <c r="B98" s="18"/>
      <c r="C98" s="2"/>
      <c r="D98" s="16"/>
      <c r="E98" s="50"/>
      <c r="F98" s="12"/>
      <c r="G98" s="12"/>
      <c r="H98" s="4"/>
      <c r="I98" s="208"/>
      <c r="J98" s="218"/>
    </row>
    <row r="99" spans="1:10" ht="16.95" customHeight="1">
      <c r="A99" s="17"/>
      <c r="B99" s="18"/>
      <c r="C99" s="2"/>
      <c r="D99" s="16"/>
      <c r="E99" s="50"/>
      <c r="F99" s="12"/>
      <c r="G99" s="12"/>
      <c r="H99" s="4"/>
      <c r="I99" s="208"/>
      <c r="J99" s="218"/>
    </row>
    <row r="100" spans="1:10" ht="16.95" customHeight="1">
      <c r="A100" s="17"/>
      <c r="B100" s="18"/>
      <c r="C100" s="2"/>
      <c r="D100" s="16"/>
      <c r="E100" s="50"/>
      <c r="F100" s="12"/>
      <c r="G100" s="12"/>
      <c r="H100" s="4"/>
      <c r="I100" s="208"/>
      <c r="J100" s="218"/>
    </row>
    <row r="101" spans="1:10" ht="16.95" customHeight="1">
      <c r="A101" s="17"/>
      <c r="B101" s="18"/>
      <c r="C101" s="2"/>
      <c r="D101" s="16"/>
      <c r="E101" s="50"/>
      <c r="F101" s="12"/>
      <c r="G101" s="12"/>
      <c r="H101" s="4"/>
      <c r="I101" s="208"/>
      <c r="J101" s="218"/>
    </row>
    <row r="102" spans="1:10" ht="16.95" customHeight="1">
      <c r="A102" s="17"/>
      <c r="B102" s="18"/>
      <c r="C102" s="2"/>
      <c r="D102" s="16"/>
      <c r="E102" s="50"/>
      <c r="F102" s="12"/>
      <c r="G102" s="12"/>
      <c r="H102" s="4"/>
      <c r="I102" s="208"/>
      <c r="J102" s="218"/>
    </row>
    <row r="103" spans="1:10" ht="16.95" customHeight="1">
      <c r="A103" s="17"/>
      <c r="B103" s="18"/>
      <c r="C103" s="2"/>
      <c r="D103" s="16"/>
      <c r="E103" s="50"/>
      <c r="F103" s="12"/>
      <c r="G103" s="12"/>
      <c r="H103" s="4"/>
      <c r="I103" s="208"/>
      <c r="J103" s="218"/>
    </row>
    <row r="104" spans="1:10" ht="16.95" customHeight="1">
      <c r="A104" s="17"/>
      <c r="B104" s="18"/>
      <c r="C104" s="2"/>
      <c r="D104" s="16"/>
      <c r="E104" s="50"/>
      <c r="F104" s="12"/>
      <c r="G104" s="12"/>
      <c r="H104" s="4"/>
      <c r="I104" s="208"/>
      <c r="J104" s="218"/>
    </row>
    <row r="105" spans="1:10" ht="16.95" customHeight="1">
      <c r="A105" s="17"/>
      <c r="B105" s="18"/>
      <c r="C105" s="2"/>
      <c r="D105" s="16"/>
      <c r="E105" s="50"/>
      <c r="F105" s="12"/>
      <c r="G105" s="12"/>
      <c r="H105" s="4"/>
      <c r="I105" s="208"/>
      <c r="J105" s="218"/>
    </row>
    <row r="106" spans="1:10" ht="16.95" customHeight="1">
      <c r="A106" s="17"/>
      <c r="B106" s="18"/>
      <c r="C106" s="2"/>
      <c r="D106" s="16"/>
      <c r="E106" s="50"/>
      <c r="F106" s="12"/>
      <c r="G106" s="12"/>
      <c r="H106" s="4"/>
      <c r="I106" s="208"/>
      <c r="J106" s="218"/>
    </row>
    <row r="107" spans="1:10" ht="16.95" customHeight="1">
      <c r="A107" s="17"/>
      <c r="B107" s="18"/>
      <c r="C107" s="2"/>
      <c r="D107" s="16"/>
      <c r="E107" s="50"/>
      <c r="F107" s="12"/>
      <c r="G107" s="12"/>
      <c r="H107" s="4"/>
      <c r="I107" s="208"/>
      <c r="J107" s="218"/>
    </row>
    <row r="108" spans="1:10" ht="16.95" customHeight="1">
      <c r="A108" s="17"/>
      <c r="B108" s="18"/>
      <c r="C108" s="2"/>
      <c r="D108" s="16"/>
      <c r="E108" s="50"/>
      <c r="F108" s="12"/>
      <c r="G108" s="12"/>
      <c r="H108" s="4"/>
      <c r="I108" s="208"/>
      <c r="J108" s="218"/>
    </row>
    <row r="109" spans="1:10" ht="16.95" customHeight="1">
      <c r="A109" s="17"/>
      <c r="B109" s="18"/>
      <c r="C109" s="2"/>
      <c r="D109" s="16"/>
      <c r="E109" s="50"/>
      <c r="F109" s="12"/>
      <c r="G109" s="12"/>
      <c r="H109" s="4"/>
      <c r="I109" s="208"/>
      <c r="J109" s="218"/>
    </row>
    <row r="110" spans="1:10" ht="16.95" customHeight="1">
      <c r="A110" s="17"/>
      <c r="B110" s="18"/>
      <c r="C110" s="2"/>
      <c r="D110" s="16"/>
      <c r="E110" s="50"/>
      <c r="F110" s="12"/>
      <c r="G110" s="12"/>
      <c r="H110" s="4"/>
      <c r="I110" s="208"/>
      <c r="J110" s="218"/>
    </row>
    <row r="111" spans="1:10" ht="16.95" customHeight="1">
      <c r="A111" s="17"/>
      <c r="B111" s="18"/>
      <c r="C111" s="2"/>
      <c r="D111" s="16"/>
      <c r="E111" s="50"/>
      <c r="F111" s="12"/>
      <c r="G111" s="12"/>
      <c r="H111" s="4"/>
      <c r="I111" s="208"/>
      <c r="J111" s="218"/>
    </row>
    <row r="112" spans="1:10" ht="16.95" customHeight="1">
      <c r="A112" s="17"/>
      <c r="B112" s="18"/>
      <c r="C112" s="2"/>
      <c r="D112" s="16"/>
      <c r="E112" s="50"/>
      <c r="F112" s="12"/>
      <c r="G112" s="12"/>
      <c r="H112" s="4"/>
      <c r="I112" s="208"/>
      <c r="J112" s="218"/>
    </row>
    <row r="113" spans="1:10" ht="16.95" customHeight="1">
      <c r="A113" s="17"/>
      <c r="B113" s="18"/>
      <c r="C113" s="2"/>
      <c r="D113" s="16"/>
      <c r="E113" s="50"/>
      <c r="F113" s="12"/>
      <c r="G113" s="12"/>
      <c r="H113" s="4"/>
      <c r="I113" s="208"/>
      <c r="J113" s="218"/>
    </row>
    <row r="114" spans="1:10" ht="16.95" customHeight="1">
      <c r="A114" s="17"/>
      <c r="B114" s="18"/>
      <c r="C114" s="2"/>
      <c r="D114" s="16"/>
      <c r="E114" s="50"/>
      <c r="F114" s="12"/>
      <c r="G114" s="12"/>
      <c r="H114" s="4"/>
      <c r="I114" s="208"/>
      <c r="J114" s="218"/>
    </row>
    <row r="115" spans="1:10" ht="16.95" customHeight="1">
      <c r="A115" s="174"/>
      <c r="B115" s="175"/>
      <c r="C115" s="120"/>
      <c r="D115" s="35" t="s">
        <v>23</v>
      </c>
      <c r="E115" s="106"/>
      <c r="F115" s="258">
        <f>SUM(F74,U11學術團體!F119,U10國際組織!F70)</f>
        <v>44175242</v>
      </c>
      <c r="G115" s="258">
        <f>SUM(G74,U11學術團體!G119,U10國際組織!G70)</f>
        <v>48086000</v>
      </c>
      <c r="H115" s="145">
        <f>F115-G115</f>
        <v>-3910758</v>
      </c>
      <c r="I115" s="219">
        <f>IFERROR(ROUND(H115/G115,4)*100,0)</f>
        <v>-8.129999999999999</v>
      </c>
      <c r="J115" s="149"/>
    </row>
    <row r="116" spans="1:10" ht="16.95" customHeight="1">
      <c r="A116" s="135" t="s">
        <v>127</v>
      </c>
      <c r="B116" s="7"/>
      <c r="C116" s="7"/>
      <c r="D116" s="7"/>
      <c r="E116" s="7"/>
      <c r="F116" s="7"/>
      <c r="G116" s="259"/>
    </row>
    <row r="117" spans="1:10" ht="16.95" customHeight="1">
      <c r="A117" s="7" t="s">
        <v>184</v>
      </c>
      <c r="C117" s="7"/>
      <c r="D117" s="9"/>
      <c r="E117" s="7"/>
      <c r="F117" s="9"/>
      <c r="G117" s="7"/>
      <c r="J117" s="52"/>
    </row>
    <row r="118" spans="1:10" ht="16.95" customHeight="1">
      <c r="A118" s="7"/>
      <c r="C118" s="7"/>
      <c r="D118" s="9"/>
      <c r="E118" s="7"/>
      <c r="F118" s="9"/>
      <c r="G118" s="7"/>
      <c r="J118" s="52"/>
    </row>
    <row r="119" spans="1:10" ht="16.95" customHeight="1">
      <c r="A119" s="159" t="s">
        <v>130</v>
      </c>
      <c r="B119" s="7"/>
      <c r="C119" s="7"/>
      <c r="D119" s="9"/>
      <c r="E119" s="7"/>
      <c r="F119" s="9"/>
      <c r="G119" s="7"/>
      <c r="H119" s="52"/>
      <c r="I119" s="52"/>
      <c r="J119" s="52"/>
    </row>
    <row r="120" spans="1:10" ht="16.95" customHeight="1">
      <c r="A120" s="176" t="s">
        <v>185</v>
      </c>
      <c r="C120" s="141"/>
      <c r="D120" s="7"/>
      <c r="E120" s="7"/>
      <c r="F120" s="5"/>
      <c r="G120" s="7"/>
      <c r="H120" s="52"/>
      <c r="I120" s="52"/>
      <c r="J120" s="52"/>
    </row>
    <row r="121" spans="1:10" ht="16.95" customHeight="1">
      <c r="B121" s="7"/>
      <c r="C121" s="7"/>
      <c r="D121" s="7"/>
      <c r="E121" s="9"/>
      <c r="F121" s="7"/>
      <c r="G121" s="7"/>
      <c r="H121" s="52"/>
      <c r="I121" s="52"/>
      <c r="J121" s="52"/>
    </row>
    <row r="122" spans="1:10" ht="16.95" customHeight="1">
      <c r="B122" s="7"/>
      <c r="C122" s="7"/>
      <c r="D122" s="7"/>
      <c r="E122" s="9"/>
      <c r="F122" s="7"/>
      <c r="G122" s="7"/>
      <c r="H122" s="52"/>
      <c r="I122" s="52"/>
      <c r="J122" s="52"/>
    </row>
    <row r="123" spans="1:10" ht="16.95" customHeight="1">
      <c r="A123" s="159" t="s">
        <v>132</v>
      </c>
      <c r="B123" s="7"/>
      <c r="C123" s="7"/>
      <c r="D123" s="7"/>
      <c r="E123" s="9"/>
      <c r="F123" s="7"/>
      <c r="G123" s="7"/>
      <c r="H123" s="52"/>
      <c r="I123" s="52"/>
      <c r="J123" s="52"/>
    </row>
    <row r="124" spans="1:10" ht="16.95" customHeight="1">
      <c r="B124" s="7"/>
      <c r="C124" s="7"/>
      <c r="D124" s="7"/>
      <c r="E124" s="32"/>
      <c r="F124" s="7"/>
      <c r="G124" s="7"/>
      <c r="H124" s="52"/>
      <c r="I124" s="52"/>
      <c r="J124" s="52"/>
    </row>
    <row r="125" spans="1:10" ht="16.95" customHeight="1">
      <c r="B125" s="7"/>
      <c r="C125" s="7"/>
      <c r="D125" s="7"/>
      <c r="E125" s="7"/>
      <c r="F125" s="7"/>
      <c r="G125" s="7"/>
      <c r="H125" s="52"/>
      <c r="I125" s="52"/>
      <c r="J125" s="52"/>
    </row>
    <row r="126" spans="1:10" ht="16.95" customHeight="1">
      <c r="E126" s="7"/>
      <c r="F126" s="5"/>
      <c r="G126" s="5"/>
      <c r="H126" s="52"/>
      <c r="I126" s="52"/>
      <c r="J126" s="52"/>
    </row>
    <row r="127" spans="1:10" ht="16.95" customHeight="1">
      <c r="E127" s="7"/>
      <c r="G127" s="52"/>
      <c r="H127" s="52"/>
      <c r="I127" s="52"/>
      <c r="J127" s="52"/>
    </row>
    <row r="128" spans="1:10" ht="16.95" customHeight="1">
      <c r="E128" s="7"/>
      <c r="G128" s="52"/>
      <c r="H128" s="52"/>
      <c r="I128" s="52"/>
      <c r="J128" s="52"/>
    </row>
    <row r="129" spans="5:10" ht="16.95" customHeight="1">
      <c r="E129" s="7"/>
      <c r="G129" s="52"/>
      <c r="H129" s="52"/>
      <c r="I129" s="52"/>
      <c r="J129" s="52"/>
    </row>
    <row r="130" spans="5:10" ht="16.95" customHeight="1">
      <c r="E130" s="14"/>
      <c r="G130" s="52"/>
      <c r="H130" s="52"/>
      <c r="I130" s="52"/>
      <c r="J130" s="52"/>
    </row>
    <row r="131" spans="5:10" ht="16.95" customHeight="1">
      <c r="G131" s="52"/>
      <c r="H131" s="52"/>
      <c r="I131" s="52"/>
      <c r="J131" s="52"/>
    </row>
    <row r="132" spans="5:10" ht="16.95" customHeight="1">
      <c r="G132" s="52"/>
      <c r="H132" s="52"/>
      <c r="I132" s="52"/>
      <c r="J132" s="52"/>
    </row>
    <row r="133" spans="5:10" ht="16.95" customHeight="1">
      <c r="G133" s="52"/>
      <c r="H133" s="52"/>
      <c r="I133" s="52"/>
      <c r="J133" s="52"/>
    </row>
    <row r="134" spans="5:10" ht="16.95" customHeight="1">
      <c r="G134" s="52"/>
      <c r="H134" s="52"/>
      <c r="I134" s="52"/>
      <c r="J134" s="52"/>
    </row>
    <row r="135" spans="5:10" ht="16.95" customHeight="1">
      <c r="G135" s="52"/>
      <c r="H135" s="52"/>
      <c r="I135" s="52"/>
      <c r="J135" s="52"/>
    </row>
    <row r="136" spans="5:10" ht="16.95" customHeight="1">
      <c r="G136" s="52"/>
      <c r="H136" s="52"/>
      <c r="I136" s="52"/>
      <c r="J136" s="52"/>
    </row>
    <row r="137" spans="5:10" ht="16.95" customHeight="1">
      <c r="G137" s="52"/>
      <c r="H137" s="52"/>
      <c r="I137" s="52"/>
      <c r="J137" s="52"/>
    </row>
    <row r="138" spans="5:10" ht="16.95" customHeight="1">
      <c r="G138" s="52"/>
      <c r="H138" s="52"/>
      <c r="I138" s="52"/>
      <c r="J138" s="52"/>
    </row>
    <row r="139" spans="5:10" ht="16.95" customHeight="1">
      <c r="G139" s="52"/>
      <c r="H139" s="52"/>
      <c r="I139" s="52"/>
      <c r="J139" s="52"/>
    </row>
    <row r="140" spans="5:10" ht="16.95" customHeight="1">
      <c r="G140" s="52"/>
      <c r="H140" s="52"/>
      <c r="I140" s="52"/>
      <c r="J140" s="52"/>
    </row>
    <row r="141" spans="5:10" ht="16.95" customHeight="1">
      <c r="G141" s="52"/>
      <c r="H141" s="52"/>
      <c r="I141" s="52"/>
      <c r="J141" s="52"/>
    </row>
    <row r="142" spans="5:10" ht="16.95" customHeight="1">
      <c r="G142" s="52"/>
      <c r="H142" s="52"/>
      <c r="I142" s="52"/>
      <c r="J142" s="52"/>
    </row>
    <row r="143" spans="5:10" ht="16.95" customHeight="1">
      <c r="G143" s="52"/>
      <c r="H143" s="52"/>
      <c r="I143" s="52"/>
      <c r="J143" s="52"/>
    </row>
    <row r="144" spans="5:10" ht="16.95" customHeight="1">
      <c r="G144" s="52"/>
      <c r="H144" s="52"/>
      <c r="I144" s="52"/>
      <c r="J144" s="52"/>
    </row>
    <row r="145" spans="7:10" ht="16.95" customHeight="1">
      <c r="G145" s="52"/>
      <c r="H145" s="52"/>
      <c r="I145" s="52"/>
      <c r="J145" s="52"/>
    </row>
    <row r="146" spans="7:10" ht="16.95" customHeight="1">
      <c r="G146" s="52"/>
      <c r="H146" s="52"/>
      <c r="I146" s="52"/>
      <c r="J146" s="52"/>
    </row>
    <row r="147" spans="7:10" ht="16.95" customHeight="1">
      <c r="G147" s="52"/>
      <c r="H147" s="52"/>
      <c r="I147" s="52"/>
      <c r="J147" s="52"/>
    </row>
    <row r="148" spans="7:10" ht="16.95" customHeight="1">
      <c r="G148" s="52"/>
      <c r="H148" s="52"/>
      <c r="I148" s="52"/>
      <c r="J148" s="52"/>
    </row>
    <row r="149" spans="7:10" ht="16.95" customHeight="1">
      <c r="G149" s="52"/>
      <c r="H149" s="52"/>
      <c r="I149" s="52"/>
      <c r="J149" s="52"/>
    </row>
    <row r="150" spans="7:10" ht="16.95" customHeight="1">
      <c r="G150" s="52"/>
      <c r="H150" s="52"/>
      <c r="I150" s="52"/>
      <c r="J150" s="52"/>
    </row>
    <row r="151" spans="7:10" ht="16.95" customHeight="1">
      <c r="G151" s="52"/>
      <c r="H151" s="52"/>
      <c r="I151" s="52"/>
      <c r="J151" s="52"/>
    </row>
    <row r="152" spans="7:10" ht="16.95" customHeight="1">
      <c r="G152" s="52"/>
      <c r="H152" s="52"/>
      <c r="I152" s="52"/>
      <c r="J152" s="52"/>
    </row>
    <row r="153" spans="7:10" ht="16.95" customHeight="1">
      <c r="G153" s="52"/>
      <c r="H153" s="52"/>
      <c r="I153" s="52"/>
      <c r="J153" s="52"/>
    </row>
    <row r="154" spans="7:10" ht="16.95" customHeight="1">
      <c r="G154" s="52"/>
      <c r="H154" s="52"/>
      <c r="I154" s="52"/>
      <c r="J154" s="52"/>
    </row>
    <row r="155" spans="7:10" ht="16.95" customHeight="1">
      <c r="G155" s="52"/>
      <c r="H155" s="52"/>
      <c r="I155" s="52"/>
      <c r="J155" s="52"/>
    </row>
    <row r="156" spans="7:10" ht="16.95" customHeight="1">
      <c r="G156" s="52"/>
      <c r="H156" s="52"/>
      <c r="I156" s="52"/>
      <c r="J156" s="52"/>
    </row>
    <row r="157" spans="7:10" ht="16.95" customHeight="1">
      <c r="G157" s="52"/>
      <c r="H157" s="52"/>
      <c r="I157" s="52"/>
      <c r="J157" s="52"/>
    </row>
    <row r="158" spans="7:10" ht="16.95" customHeight="1">
      <c r="G158" s="52"/>
      <c r="H158" s="52"/>
      <c r="I158" s="52"/>
      <c r="J158" s="52"/>
    </row>
    <row r="159" spans="7:10" ht="16.95" customHeight="1">
      <c r="G159" s="52"/>
      <c r="H159" s="52"/>
      <c r="I159" s="52"/>
      <c r="J159" s="52"/>
    </row>
    <row r="160" spans="7:10" ht="16.95" customHeight="1">
      <c r="G160" s="52"/>
      <c r="H160" s="52"/>
      <c r="I160" s="52"/>
      <c r="J160" s="52"/>
    </row>
    <row r="161" spans="7:10" ht="16.95" customHeight="1">
      <c r="G161" s="52"/>
      <c r="H161" s="52"/>
      <c r="I161" s="52"/>
      <c r="J161" s="52"/>
    </row>
    <row r="162" spans="7:10" ht="16.95" customHeight="1">
      <c r="G162" s="52"/>
      <c r="H162" s="52"/>
      <c r="I162" s="52"/>
      <c r="J162" s="52"/>
    </row>
    <row r="163" spans="7:10" ht="16.95" customHeight="1">
      <c r="G163" s="52"/>
      <c r="H163" s="52"/>
      <c r="I163" s="52"/>
      <c r="J163" s="52"/>
    </row>
    <row r="164" spans="7:10" ht="16.95" customHeight="1">
      <c r="G164" s="52"/>
      <c r="H164" s="52"/>
      <c r="I164" s="52"/>
      <c r="J164" s="52"/>
    </row>
    <row r="165" spans="7:10" ht="16.95" customHeight="1">
      <c r="G165" s="52"/>
      <c r="H165" s="52"/>
      <c r="I165" s="52"/>
      <c r="J165" s="52"/>
    </row>
    <row r="166" spans="7:10" ht="16.95" customHeight="1">
      <c r="G166" s="52"/>
      <c r="H166" s="52"/>
      <c r="I166" s="52"/>
      <c r="J166" s="52"/>
    </row>
    <row r="167" spans="7:10" ht="16.95" customHeight="1">
      <c r="G167" s="52"/>
      <c r="H167" s="52"/>
      <c r="I167" s="52"/>
      <c r="J167" s="52"/>
    </row>
    <row r="168" spans="7:10" ht="16.95" customHeight="1">
      <c r="G168" s="52"/>
      <c r="H168" s="52"/>
      <c r="I168" s="52"/>
      <c r="J168" s="52"/>
    </row>
    <row r="169" spans="7:10" ht="16.95" customHeight="1">
      <c r="G169" s="52"/>
      <c r="H169" s="52"/>
      <c r="I169" s="52"/>
      <c r="J169" s="52"/>
    </row>
    <row r="170" spans="7:10" ht="16.95" customHeight="1">
      <c r="G170" s="52"/>
      <c r="H170" s="52"/>
      <c r="I170" s="52"/>
      <c r="J170" s="52"/>
    </row>
    <row r="171" spans="7:10" ht="16.95" customHeight="1">
      <c r="G171" s="52"/>
      <c r="H171" s="52"/>
      <c r="I171" s="52"/>
      <c r="J171" s="52"/>
    </row>
    <row r="172" spans="7:10" ht="16.95" customHeight="1">
      <c r="G172" s="52"/>
      <c r="H172" s="52"/>
      <c r="I172" s="52"/>
      <c r="J172" s="52"/>
    </row>
    <row r="173" spans="7:10" ht="16.95" customHeight="1">
      <c r="G173" s="52"/>
      <c r="H173" s="52"/>
      <c r="I173" s="52"/>
      <c r="J173" s="52"/>
    </row>
    <row r="174" spans="7:10" ht="16.95" customHeight="1">
      <c r="G174" s="52"/>
      <c r="H174" s="52"/>
      <c r="I174" s="52"/>
      <c r="J174" s="52"/>
    </row>
    <row r="175" spans="7:10" ht="16.95" customHeight="1">
      <c r="G175" s="52"/>
      <c r="H175" s="52"/>
      <c r="I175" s="52"/>
      <c r="J175" s="52"/>
    </row>
    <row r="176" spans="7:10" ht="16.95" customHeight="1">
      <c r="G176" s="52"/>
      <c r="H176" s="52"/>
      <c r="I176" s="52"/>
      <c r="J176" s="52"/>
    </row>
    <row r="177" spans="7:10" ht="16.95" customHeight="1">
      <c r="G177" s="52"/>
      <c r="H177" s="52"/>
      <c r="I177" s="52"/>
      <c r="J177" s="52"/>
    </row>
    <row r="178" spans="7:10" ht="16.95" customHeight="1">
      <c r="G178" s="52"/>
      <c r="H178" s="52"/>
      <c r="I178" s="52"/>
      <c r="J178" s="52"/>
    </row>
    <row r="179" spans="7:10" ht="16.95" customHeight="1">
      <c r="G179" s="52"/>
      <c r="H179" s="52"/>
      <c r="I179" s="52"/>
      <c r="J179" s="52"/>
    </row>
    <row r="180" spans="7:10" ht="16.95" customHeight="1">
      <c r="G180" s="52"/>
      <c r="H180" s="52"/>
      <c r="I180" s="52"/>
      <c r="J180" s="52"/>
    </row>
    <row r="181" spans="7:10" ht="16.95" customHeight="1">
      <c r="G181" s="52"/>
      <c r="H181" s="52"/>
      <c r="I181" s="52"/>
      <c r="J181" s="52"/>
    </row>
    <row r="182" spans="7:10" ht="16.95" customHeight="1">
      <c r="G182" s="52"/>
      <c r="H182" s="52"/>
      <c r="I182" s="52"/>
      <c r="J182" s="52"/>
    </row>
    <row r="183" spans="7:10" ht="16.95" customHeight="1">
      <c r="G183" s="52"/>
      <c r="H183" s="52"/>
      <c r="I183" s="52"/>
      <c r="J183" s="52"/>
    </row>
    <row r="184" spans="7:10" ht="16.95" customHeight="1">
      <c r="G184" s="52"/>
      <c r="H184" s="52"/>
      <c r="I184" s="52"/>
      <c r="J184" s="52"/>
    </row>
    <row r="185" spans="7:10" ht="16.95" customHeight="1">
      <c r="G185" s="52"/>
      <c r="H185" s="52"/>
      <c r="I185" s="52"/>
      <c r="J185" s="52"/>
    </row>
    <row r="186" spans="7:10" ht="16.95" customHeight="1">
      <c r="G186" s="52"/>
      <c r="H186" s="52"/>
      <c r="I186" s="52"/>
      <c r="J186" s="52"/>
    </row>
    <row r="187" spans="7:10" ht="16.95" customHeight="1">
      <c r="G187" s="52"/>
      <c r="H187" s="52"/>
      <c r="I187" s="52"/>
      <c r="J187" s="52"/>
    </row>
    <row r="188" spans="7:10" ht="16.95" customHeight="1">
      <c r="G188" s="52"/>
      <c r="H188" s="52"/>
      <c r="I188" s="52"/>
      <c r="J188" s="52"/>
    </row>
    <row r="189" spans="7:10" ht="16.95" customHeight="1">
      <c r="G189" s="52"/>
      <c r="H189" s="52"/>
      <c r="I189" s="52"/>
      <c r="J189" s="52"/>
    </row>
    <row r="190" spans="7:10" ht="16.95" customHeight="1">
      <c r="G190" s="52"/>
      <c r="H190" s="52"/>
      <c r="I190" s="52"/>
      <c r="J190" s="52"/>
    </row>
    <row r="191" spans="7:10" ht="16.95" customHeight="1">
      <c r="G191" s="52"/>
      <c r="H191" s="52"/>
      <c r="I191" s="52"/>
      <c r="J191" s="52"/>
    </row>
    <row r="192" spans="7:10" ht="16.95" customHeight="1">
      <c r="G192" s="52"/>
      <c r="H192" s="52"/>
      <c r="I192" s="52"/>
      <c r="J192" s="52"/>
    </row>
    <row r="193" spans="7:10" ht="16.95" customHeight="1">
      <c r="G193" s="52"/>
      <c r="H193" s="52"/>
      <c r="I193" s="52"/>
      <c r="J193" s="52"/>
    </row>
    <row r="194" spans="7:10" ht="16.95" customHeight="1">
      <c r="G194" s="52"/>
      <c r="H194" s="52"/>
      <c r="I194" s="52"/>
      <c r="J194" s="52"/>
    </row>
    <row r="195" spans="7:10" ht="16.95" customHeight="1">
      <c r="G195" s="52"/>
      <c r="H195" s="52"/>
      <c r="I195" s="52"/>
      <c r="J195" s="52"/>
    </row>
    <row r="196" spans="7:10" ht="16.95" customHeight="1">
      <c r="G196" s="52"/>
      <c r="H196" s="52"/>
      <c r="I196" s="52"/>
      <c r="J196" s="52"/>
    </row>
    <row r="197" spans="7:10" ht="16.95" customHeight="1">
      <c r="G197" s="52"/>
      <c r="H197" s="52"/>
      <c r="I197" s="52"/>
      <c r="J197" s="52"/>
    </row>
    <row r="198" spans="7:10" ht="16.95" customHeight="1">
      <c r="G198" s="52"/>
      <c r="H198" s="52"/>
      <c r="I198" s="52"/>
      <c r="J198" s="52"/>
    </row>
    <row r="199" spans="7:10" ht="16.95" customHeight="1">
      <c r="G199" s="52"/>
      <c r="H199" s="52"/>
      <c r="I199" s="52"/>
      <c r="J199" s="52"/>
    </row>
    <row r="200" spans="7:10" ht="16.95" customHeight="1">
      <c r="G200" s="52"/>
      <c r="H200" s="52"/>
      <c r="I200" s="52"/>
      <c r="J200" s="52"/>
    </row>
    <row r="201" spans="7:10" ht="16.95" customHeight="1">
      <c r="G201" s="52"/>
      <c r="H201" s="52"/>
      <c r="I201" s="52"/>
      <c r="J201" s="52"/>
    </row>
    <row r="202" spans="7:10" ht="16.95" customHeight="1">
      <c r="G202" s="52"/>
      <c r="H202" s="52"/>
      <c r="I202" s="52"/>
      <c r="J202" s="52"/>
    </row>
    <row r="203" spans="7:10" ht="16.95" customHeight="1">
      <c r="G203" s="52"/>
      <c r="H203" s="52"/>
      <c r="I203" s="52"/>
      <c r="J203" s="52"/>
    </row>
    <row r="204" spans="7:10" ht="16.95" customHeight="1">
      <c r="G204" s="52"/>
      <c r="H204" s="52"/>
      <c r="I204" s="52"/>
      <c r="J204" s="52"/>
    </row>
    <row r="205" spans="7:10" ht="16.95" customHeight="1">
      <c r="G205" s="52"/>
      <c r="H205" s="52"/>
      <c r="I205" s="52"/>
      <c r="J205" s="52"/>
    </row>
    <row r="206" spans="7:10" ht="16.95" customHeight="1">
      <c r="G206" s="52"/>
      <c r="H206" s="52"/>
      <c r="I206" s="52"/>
      <c r="J206" s="52"/>
    </row>
    <row r="207" spans="7:10" ht="16.95" customHeight="1">
      <c r="G207" s="52"/>
      <c r="H207" s="52"/>
      <c r="I207" s="52"/>
      <c r="J207" s="52"/>
    </row>
    <row r="208" spans="7:10" ht="16.95" customHeight="1">
      <c r="G208" s="52"/>
      <c r="H208" s="52"/>
      <c r="I208" s="52"/>
      <c r="J208" s="52"/>
    </row>
    <row r="209" spans="7:10" ht="16.95" customHeight="1">
      <c r="G209" s="52"/>
      <c r="H209" s="52"/>
      <c r="I209" s="52"/>
      <c r="J209" s="52"/>
    </row>
    <row r="210" spans="7:10" ht="16.95" customHeight="1">
      <c r="G210" s="52"/>
      <c r="H210" s="52"/>
      <c r="I210" s="52"/>
      <c r="J210" s="52"/>
    </row>
    <row r="211" spans="7:10" ht="16.95" customHeight="1">
      <c r="G211" s="52"/>
      <c r="H211" s="52"/>
      <c r="I211" s="52"/>
      <c r="J211" s="52"/>
    </row>
    <row r="212" spans="7:10" ht="16.95" customHeight="1">
      <c r="G212" s="52"/>
      <c r="H212" s="52"/>
      <c r="I212" s="52"/>
      <c r="J212" s="52"/>
    </row>
    <row r="213" spans="7:10" ht="16.95" customHeight="1">
      <c r="G213" s="52"/>
      <c r="H213" s="52"/>
      <c r="I213" s="52"/>
      <c r="J213" s="52"/>
    </row>
    <row r="214" spans="7:10" ht="16.95" customHeight="1">
      <c r="G214" s="52"/>
      <c r="H214" s="52"/>
      <c r="I214" s="52"/>
      <c r="J214" s="52"/>
    </row>
    <row r="215" spans="7:10" ht="16.95" customHeight="1">
      <c r="G215" s="52"/>
      <c r="H215" s="52"/>
      <c r="I215" s="52"/>
      <c r="J215" s="52"/>
    </row>
    <row r="216" spans="7:10" ht="16.95" customHeight="1">
      <c r="G216" s="52"/>
      <c r="H216" s="52"/>
      <c r="I216" s="52"/>
      <c r="J216" s="52"/>
    </row>
    <row r="217" spans="7:10" ht="16.95" customHeight="1">
      <c r="G217" s="52"/>
      <c r="H217" s="52"/>
      <c r="I217" s="52"/>
      <c r="J217" s="52"/>
    </row>
    <row r="218" spans="7:10" ht="16.95" customHeight="1">
      <c r="G218" s="52"/>
      <c r="H218" s="52"/>
      <c r="I218" s="52"/>
      <c r="J218" s="52"/>
    </row>
    <row r="219" spans="7:10" ht="16.95" customHeight="1">
      <c r="G219" s="52"/>
      <c r="H219" s="52"/>
      <c r="I219" s="52"/>
      <c r="J219" s="52"/>
    </row>
    <row r="220" spans="7:10" ht="16.95" customHeight="1">
      <c r="G220" s="52"/>
      <c r="H220" s="52"/>
      <c r="I220" s="52"/>
      <c r="J220" s="52"/>
    </row>
    <row r="221" spans="7:10" ht="16.95" customHeight="1">
      <c r="G221" s="52"/>
      <c r="H221" s="52"/>
      <c r="I221" s="52"/>
      <c r="J221" s="52"/>
    </row>
    <row r="222" spans="7:10" ht="16.95" customHeight="1">
      <c r="G222" s="52"/>
      <c r="H222" s="52"/>
      <c r="I222" s="52"/>
      <c r="J222" s="52"/>
    </row>
    <row r="223" spans="7:10" ht="16.95" customHeight="1">
      <c r="G223" s="52"/>
      <c r="H223" s="52"/>
      <c r="I223" s="52"/>
      <c r="J223" s="52"/>
    </row>
    <row r="224" spans="7:10" ht="16.95" customHeight="1">
      <c r="G224" s="52"/>
      <c r="H224" s="52"/>
      <c r="I224" s="52"/>
      <c r="J224" s="52"/>
    </row>
    <row r="225" spans="7:10" ht="16.95" customHeight="1">
      <c r="G225" s="52"/>
      <c r="H225" s="52"/>
      <c r="I225" s="52"/>
      <c r="J225" s="52"/>
    </row>
    <row r="226" spans="7:10" ht="16.95" customHeight="1">
      <c r="G226" s="52"/>
      <c r="H226" s="52"/>
      <c r="I226" s="52"/>
      <c r="J226" s="52"/>
    </row>
    <row r="227" spans="7:10" ht="16.95" customHeight="1">
      <c r="G227" s="52"/>
      <c r="H227" s="52"/>
      <c r="I227" s="52"/>
      <c r="J227" s="52"/>
    </row>
    <row r="228" spans="7:10" ht="16.95" customHeight="1">
      <c r="G228" s="52"/>
      <c r="H228" s="52"/>
      <c r="I228" s="52"/>
      <c r="J228" s="52"/>
    </row>
    <row r="229" spans="7:10" ht="16.95" customHeight="1">
      <c r="G229" s="52"/>
      <c r="H229" s="52"/>
      <c r="I229" s="52"/>
      <c r="J229" s="52"/>
    </row>
    <row r="230" spans="7:10" ht="16.95" customHeight="1">
      <c r="G230" s="52"/>
      <c r="H230" s="52"/>
      <c r="I230" s="52"/>
      <c r="J230" s="52"/>
    </row>
    <row r="231" spans="7:10" ht="16.95" customHeight="1">
      <c r="G231" s="52"/>
      <c r="H231" s="52"/>
      <c r="I231" s="52"/>
      <c r="J231" s="52"/>
    </row>
    <row r="232" spans="7:10" ht="16.95" customHeight="1">
      <c r="G232" s="52"/>
      <c r="H232" s="52"/>
      <c r="I232" s="52"/>
      <c r="J232" s="52"/>
    </row>
    <row r="233" spans="7:10" ht="16.95" customHeight="1">
      <c r="G233" s="52"/>
      <c r="H233" s="52"/>
      <c r="I233" s="52"/>
      <c r="J233" s="52"/>
    </row>
    <row r="234" spans="7:10" ht="16.95" customHeight="1">
      <c r="G234" s="52"/>
      <c r="H234" s="52"/>
      <c r="I234" s="52"/>
      <c r="J234" s="52"/>
    </row>
    <row r="235" spans="7:10" ht="16.95" customHeight="1">
      <c r="G235" s="52"/>
      <c r="H235" s="52"/>
      <c r="I235" s="52"/>
      <c r="J235" s="52"/>
    </row>
    <row r="236" spans="7:10" ht="16.95" customHeight="1">
      <c r="G236" s="52"/>
      <c r="H236" s="52"/>
      <c r="I236" s="52"/>
      <c r="J236" s="52"/>
    </row>
    <row r="237" spans="7:10" ht="16.95" customHeight="1">
      <c r="G237" s="52"/>
      <c r="H237" s="52"/>
      <c r="I237" s="52"/>
      <c r="J237" s="52"/>
    </row>
    <row r="238" spans="7:10" ht="16.95" customHeight="1">
      <c r="G238" s="52"/>
      <c r="H238" s="52"/>
      <c r="I238" s="52"/>
      <c r="J238" s="52"/>
    </row>
    <row r="239" spans="7:10" ht="16.95" customHeight="1">
      <c r="G239" s="52"/>
      <c r="H239" s="52"/>
      <c r="I239" s="52"/>
      <c r="J239" s="52"/>
    </row>
    <row r="240" spans="7:10" ht="16.95" customHeight="1">
      <c r="G240" s="52"/>
      <c r="H240" s="52"/>
      <c r="I240" s="52"/>
      <c r="J240" s="52"/>
    </row>
    <row r="241" spans="7:10" ht="16.95" customHeight="1">
      <c r="G241" s="52"/>
      <c r="H241" s="52"/>
      <c r="I241" s="52"/>
      <c r="J241" s="52"/>
    </row>
    <row r="242" spans="7:10" ht="16.95" customHeight="1">
      <c r="G242" s="52"/>
      <c r="H242" s="52"/>
      <c r="I242" s="52"/>
      <c r="J242" s="52"/>
    </row>
    <row r="243" spans="7:10" ht="16.95" customHeight="1">
      <c r="G243" s="52"/>
      <c r="H243" s="52"/>
      <c r="I243" s="52"/>
      <c r="J243" s="52"/>
    </row>
    <row r="244" spans="7:10" ht="16.95" customHeight="1">
      <c r="G244" s="52"/>
      <c r="H244" s="52"/>
      <c r="I244" s="52"/>
      <c r="J244" s="52"/>
    </row>
    <row r="245" spans="7:10" ht="16.95" customHeight="1">
      <c r="G245" s="52"/>
      <c r="H245" s="52"/>
      <c r="I245" s="52"/>
      <c r="J245" s="52"/>
    </row>
    <row r="246" spans="7:10" ht="16.95" customHeight="1">
      <c r="G246" s="52"/>
      <c r="H246" s="52"/>
      <c r="I246" s="52"/>
      <c r="J246" s="52"/>
    </row>
    <row r="247" spans="7:10" ht="16.95" customHeight="1">
      <c r="G247" s="52"/>
      <c r="H247" s="52"/>
      <c r="I247" s="52"/>
      <c r="J247" s="52"/>
    </row>
    <row r="248" spans="7:10" ht="16.95" customHeight="1">
      <c r="G248" s="52"/>
      <c r="H248" s="52"/>
      <c r="I248" s="52"/>
      <c r="J248" s="52"/>
    </row>
    <row r="249" spans="7:10" ht="16.95" customHeight="1">
      <c r="G249" s="52"/>
      <c r="H249" s="52"/>
      <c r="I249" s="52"/>
      <c r="J249" s="52"/>
    </row>
    <row r="250" spans="7:10" ht="16.95" customHeight="1">
      <c r="G250" s="52"/>
      <c r="H250" s="52"/>
      <c r="I250" s="52"/>
      <c r="J250" s="52"/>
    </row>
    <row r="251" spans="7:10" ht="16.95" customHeight="1">
      <c r="G251" s="52"/>
      <c r="H251" s="52"/>
      <c r="I251" s="52"/>
      <c r="J251" s="52"/>
    </row>
    <row r="252" spans="7:10" ht="16.95" customHeight="1">
      <c r="G252" s="52"/>
      <c r="H252" s="52"/>
      <c r="I252" s="52"/>
      <c r="J252" s="52"/>
    </row>
    <row r="253" spans="7:10" ht="16.95" customHeight="1">
      <c r="G253" s="52"/>
      <c r="H253" s="52"/>
      <c r="I253" s="52"/>
      <c r="J253" s="52"/>
    </row>
    <row r="254" spans="7:10" ht="16.95" customHeight="1">
      <c r="G254" s="52"/>
      <c r="H254" s="52"/>
      <c r="I254" s="52"/>
      <c r="J254" s="52"/>
    </row>
    <row r="255" spans="7:10" ht="16.95" customHeight="1">
      <c r="G255" s="52"/>
      <c r="H255" s="52"/>
      <c r="I255" s="52"/>
      <c r="J255" s="52"/>
    </row>
    <row r="256" spans="7:10" ht="16.95" customHeight="1">
      <c r="G256" s="52"/>
      <c r="H256" s="52"/>
      <c r="I256" s="52"/>
      <c r="J256" s="52"/>
    </row>
    <row r="257" spans="7:10" ht="16.95" customHeight="1">
      <c r="G257" s="52"/>
      <c r="H257" s="52"/>
      <c r="I257" s="52"/>
      <c r="J257" s="52"/>
    </row>
    <row r="258" spans="7:10" ht="16.95" customHeight="1">
      <c r="G258" s="52"/>
      <c r="H258" s="52"/>
      <c r="I258" s="52"/>
      <c r="J258" s="52"/>
    </row>
    <row r="259" spans="7:10" ht="16.95" customHeight="1">
      <c r="G259" s="52"/>
      <c r="H259" s="52"/>
      <c r="I259" s="52"/>
      <c r="J259" s="52"/>
    </row>
    <row r="260" spans="7:10" ht="16.95" customHeight="1">
      <c r="G260" s="52"/>
      <c r="H260" s="52"/>
      <c r="I260" s="52"/>
      <c r="J260" s="52"/>
    </row>
    <row r="261" spans="7:10" ht="16.95" customHeight="1">
      <c r="G261" s="52"/>
      <c r="H261" s="52"/>
      <c r="I261" s="52"/>
      <c r="J261" s="52"/>
    </row>
    <row r="262" spans="7:10" ht="16.95" customHeight="1">
      <c r="G262" s="52"/>
      <c r="H262" s="52"/>
      <c r="I262" s="52"/>
      <c r="J262" s="52"/>
    </row>
    <row r="263" spans="7:10" ht="16.95" customHeight="1">
      <c r="G263" s="52"/>
      <c r="H263" s="52"/>
      <c r="I263" s="52"/>
      <c r="J263" s="52"/>
    </row>
    <row r="264" spans="7:10" ht="16.95" customHeight="1">
      <c r="G264" s="52"/>
      <c r="H264" s="52"/>
      <c r="I264" s="52"/>
      <c r="J264" s="52"/>
    </row>
    <row r="265" spans="7:10" ht="16.95" customHeight="1">
      <c r="G265" s="52"/>
      <c r="H265" s="52"/>
      <c r="I265" s="52"/>
      <c r="J265" s="52"/>
    </row>
    <row r="266" spans="7:10" ht="16.95" customHeight="1">
      <c r="G266" s="52"/>
      <c r="H266" s="52"/>
      <c r="I266" s="52"/>
      <c r="J266" s="52"/>
    </row>
    <row r="267" spans="7:10" ht="16.95" customHeight="1">
      <c r="G267" s="52"/>
      <c r="H267" s="52"/>
      <c r="I267" s="52"/>
      <c r="J267" s="52"/>
    </row>
    <row r="268" spans="7:10" ht="16.95" customHeight="1">
      <c r="G268" s="52"/>
      <c r="H268" s="52"/>
      <c r="I268" s="52"/>
      <c r="J268" s="52"/>
    </row>
    <row r="269" spans="7:10" ht="16.95" customHeight="1">
      <c r="G269" s="154"/>
    </row>
    <row r="270" spans="7:10" ht="16.95" customHeight="1">
      <c r="G270" s="154"/>
    </row>
    <row r="271" spans="7:10" ht="16.95" customHeight="1">
      <c r="G271" s="154"/>
    </row>
    <row r="272" spans="7:10" ht="16.95" customHeight="1">
      <c r="G272" s="154"/>
    </row>
    <row r="273" spans="7:7" ht="16.95" customHeight="1">
      <c r="G273" s="154"/>
    </row>
    <row r="274" spans="7:7" ht="16.95" customHeight="1">
      <c r="G274" s="154"/>
    </row>
    <row r="275" spans="7:7" ht="16.95" customHeight="1">
      <c r="G275" s="154"/>
    </row>
    <row r="276" spans="7:7" ht="16.95" customHeight="1">
      <c r="G276" s="154"/>
    </row>
    <row r="277" spans="7:7" ht="16.95" customHeight="1">
      <c r="G277" s="154"/>
    </row>
    <row r="278" spans="7:7" ht="16.95" customHeight="1">
      <c r="G278" s="154"/>
    </row>
    <row r="279" spans="7:7" ht="16.95" customHeight="1">
      <c r="G279" s="154"/>
    </row>
    <row r="280" spans="7:7" ht="16.95" customHeight="1">
      <c r="G280" s="154"/>
    </row>
    <row r="281" spans="7:7" ht="16.95" customHeight="1">
      <c r="G281" s="154"/>
    </row>
    <row r="282" spans="7:7" ht="16.95" customHeight="1">
      <c r="G282" s="154"/>
    </row>
    <row r="283" spans="7:7" ht="16.95" customHeight="1">
      <c r="G283" s="154"/>
    </row>
    <row r="284" spans="7:7" ht="16.95" customHeight="1">
      <c r="G284" s="154"/>
    </row>
    <row r="285" spans="7:7" ht="16.95" customHeight="1">
      <c r="G285" s="154"/>
    </row>
    <row r="286" spans="7:7" ht="16.95" customHeight="1">
      <c r="G286" s="154"/>
    </row>
    <row r="287" spans="7:7" ht="16.95" customHeight="1">
      <c r="G287" s="154"/>
    </row>
    <row r="288" spans="7:7" ht="16.95" customHeight="1">
      <c r="G288" s="154"/>
    </row>
    <row r="289" spans="7:7" ht="16.95" customHeight="1">
      <c r="G289" s="154"/>
    </row>
    <row r="290" spans="7:7" ht="16.95" customHeight="1">
      <c r="G290" s="154"/>
    </row>
    <row r="291" spans="7:7" ht="16.95" customHeight="1">
      <c r="G291" s="154"/>
    </row>
    <row r="292" spans="7:7" ht="16.95" customHeight="1">
      <c r="G292" s="154"/>
    </row>
    <row r="293" spans="7:7" ht="16.95" customHeight="1">
      <c r="G293" s="154"/>
    </row>
    <row r="294" spans="7:7" ht="16.95" customHeight="1">
      <c r="G294" s="154"/>
    </row>
    <row r="295" spans="7:7" ht="16.95" customHeight="1">
      <c r="G295" s="154"/>
    </row>
    <row r="296" spans="7:7" ht="16.95" customHeight="1">
      <c r="G296" s="154"/>
    </row>
    <row r="297" spans="7:7" ht="16.95" customHeight="1">
      <c r="G297" s="154"/>
    </row>
    <row r="298" spans="7:7" ht="16.95" customHeight="1">
      <c r="G298" s="154"/>
    </row>
    <row r="299" spans="7:7" ht="16.95" customHeight="1">
      <c r="G299" s="154"/>
    </row>
    <row r="300" spans="7:7" ht="16.95" customHeight="1">
      <c r="G300" s="154"/>
    </row>
    <row r="301" spans="7:7" ht="16.95" customHeight="1">
      <c r="G301" s="154"/>
    </row>
    <row r="302" spans="7:7" ht="16.95" customHeight="1">
      <c r="G302" s="154"/>
    </row>
    <row r="303" spans="7:7" ht="16.95" customHeight="1">
      <c r="G303" s="154"/>
    </row>
    <row r="304" spans="7:7" ht="16.95" customHeight="1">
      <c r="G304" s="154"/>
    </row>
    <row r="305" spans="7:7" ht="16.95" customHeight="1">
      <c r="G305" s="154"/>
    </row>
    <row r="306" spans="7:7" ht="16.95" customHeight="1">
      <c r="G306" s="154"/>
    </row>
    <row r="307" spans="7:7" ht="16.95" customHeight="1">
      <c r="G307" s="154"/>
    </row>
    <row r="308" spans="7:7" ht="16.95" customHeight="1">
      <c r="G308" s="154"/>
    </row>
    <row r="309" spans="7:7" ht="16.95" customHeight="1">
      <c r="G309" s="154"/>
    </row>
    <row r="310" spans="7:7" ht="16.95" customHeight="1">
      <c r="G310" s="154"/>
    </row>
    <row r="311" spans="7:7" ht="16.95" customHeight="1">
      <c r="G311" s="154"/>
    </row>
    <row r="312" spans="7:7" ht="16.95" customHeight="1">
      <c r="G312" s="154"/>
    </row>
    <row r="313" spans="7:7" ht="16.95" customHeight="1">
      <c r="G313" s="154"/>
    </row>
    <row r="314" spans="7:7" ht="16.95" customHeight="1">
      <c r="G314" s="154"/>
    </row>
    <row r="315" spans="7:7" ht="16.95" customHeight="1">
      <c r="G315" s="154"/>
    </row>
    <row r="316" spans="7:7" ht="16.95" customHeight="1">
      <c r="G316" s="154"/>
    </row>
    <row r="317" spans="7:7" ht="16.95" customHeight="1">
      <c r="G317" s="154"/>
    </row>
    <row r="318" spans="7:7" ht="16.95" customHeight="1">
      <c r="G318" s="154"/>
    </row>
    <row r="319" spans="7:7" ht="16.95" customHeight="1">
      <c r="G319" s="154"/>
    </row>
    <row r="320" spans="7:7" ht="16.95" customHeight="1">
      <c r="G320" s="154"/>
    </row>
    <row r="321" spans="7:7" ht="16.95" customHeight="1">
      <c r="G321" s="154"/>
    </row>
    <row r="322" spans="7:7" ht="16.95" customHeight="1">
      <c r="G322" s="154"/>
    </row>
    <row r="323" spans="7:7" ht="16.95" customHeight="1">
      <c r="G323" s="154"/>
    </row>
    <row r="324" spans="7:7" ht="16.95" customHeight="1">
      <c r="G324" s="154"/>
    </row>
    <row r="325" spans="7:7" ht="16.95" customHeight="1">
      <c r="G325" s="154"/>
    </row>
    <row r="326" spans="7:7" ht="16.95" customHeight="1">
      <c r="G326" s="154"/>
    </row>
    <row r="327" spans="7:7" ht="16.95" customHeight="1">
      <c r="G327" s="154"/>
    </row>
    <row r="328" spans="7:7" ht="16.95" customHeight="1">
      <c r="G328" s="154"/>
    </row>
    <row r="329" spans="7:7" ht="16.95" customHeight="1">
      <c r="G329" s="154"/>
    </row>
    <row r="330" spans="7:7" ht="16.95" customHeight="1">
      <c r="G330" s="154"/>
    </row>
    <row r="331" spans="7:7" ht="16.95" customHeight="1">
      <c r="G331" s="154"/>
    </row>
    <row r="332" spans="7:7" ht="16.95" customHeight="1">
      <c r="G332" s="154"/>
    </row>
    <row r="333" spans="7:7" ht="16.95" customHeight="1">
      <c r="G333" s="154"/>
    </row>
    <row r="334" spans="7:7" ht="16.95" customHeight="1">
      <c r="G334" s="154"/>
    </row>
    <row r="335" spans="7:7" ht="16.95" customHeight="1">
      <c r="G335" s="154"/>
    </row>
    <row r="336" spans="7:7" ht="16.95" customHeight="1">
      <c r="G336" s="154"/>
    </row>
    <row r="337" spans="7:7" ht="16.95" customHeight="1">
      <c r="G337" s="154"/>
    </row>
    <row r="338" spans="7:7" ht="16.95" customHeight="1">
      <c r="G338" s="154"/>
    </row>
    <row r="339" spans="7:7" ht="16.95" customHeight="1">
      <c r="G339" s="154"/>
    </row>
    <row r="340" spans="7:7" ht="16.95" customHeight="1">
      <c r="G340" s="154"/>
    </row>
    <row r="341" spans="7:7" ht="16.95" customHeight="1">
      <c r="G341" s="154"/>
    </row>
    <row r="342" spans="7:7" ht="16.95" customHeight="1">
      <c r="G342" s="154"/>
    </row>
    <row r="343" spans="7:7" ht="16.95" customHeight="1">
      <c r="G343" s="154"/>
    </row>
    <row r="344" spans="7:7" ht="16.95" customHeight="1">
      <c r="G344" s="154"/>
    </row>
    <row r="345" spans="7:7" ht="16.95" customHeight="1">
      <c r="G345" s="154"/>
    </row>
    <row r="346" spans="7:7" ht="16.95" customHeight="1">
      <c r="G346" s="154"/>
    </row>
    <row r="347" spans="7:7" ht="16.95" customHeight="1">
      <c r="G347" s="154"/>
    </row>
    <row r="348" spans="7:7" ht="16.95" customHeight="1">
      <c r="G348" s="154"/>
    </row>
    <row r="349" spans="7:7" ht="16.95" customHeight="1">
      <c r="G349" s="154"/>
    </row>
    <row r="350" spans="7:7" ht="16.95" customHeight="1">
      <c r="G350" s="154"/>
    </row>
    <row r="351" spans="7:7" ht="16.95" customHeight="1">
      <c r="G351" s="154"/>
    </row>
    <row r="352" spans="7:7" ht="16.95" customHeight="1">
      <c r="G352" s="154"/>
    </row>
    <row r="353" spans="7:7" ht="16.95" customHeight="1">
      <c r="G353" s="154"/>
    </row>
    <row r="354" spans="7:7" ht="16.95" customHeight="1">
      <c r="G354" s="154"/>
    </row>
    <row r="355" spans="7:7" ht="16.95" customHeight="1">
      <c r="G355" s="154"/>
    </row>
    <row r="356" spans="7:7" ht="16.95" customHeight="1">
      <c r="G356" s="154"/>
    </row>
    <row r="357" spans="7:7" ht="16.95" customHeight="1">
      <c r="G357" s="154"/>
    </row>
    <row r="358" spans="7:7" ht="16.95" customHeight="1">
      <c r="G358" s="154"/>
    </row>
    <row r="359" spans="7:7" ht="16.95" customHeight="1">
      <c r="G359" s="154"/>
    </row>
    <row r="360" spans="7:7" ht="16.95" customHeight="1">
      <c r="G360" s="154"/>
    </row>
    <row r="361" spans="7:7" ht="16.95" customHeight="1">
      <c r="G361" s="154"/>
    </row>
    <row r="362" spans="7:7" ht="16.95" customHeight="1">
      <c r="G362" s="154"/>
    </row>
    <row r="363" spans="7:7" ht="16.95" customHeight="1">
      <c r="G363" s="154"/>
    </row>
    <row r="364" spans="7:7" ht="16.95" customHeight="1">
      <c r="G364" s="154"/>
    </row>
    <row r="365" spans="7:7" ht="16.95" customHeight="1">
      <c r="G365" s="154"/>
    </row>
    <row r="366" spans="7:7" ht="16.95" customHeight="1">
      <c r="G366" s="154"/>
    </row>
    <row r="367" spans="7:7" ht="16.95" customHeight="1">
      <c r="G367" s="154"/>
    </row>
    <row r="368" spans="7:7" ht="16.95" customHeight="1">
      <c r="G368" s="154"/>
    </row>
    <row r="369" spans="7:7" ht="16.95" customHeight="1">
      <c r="G369" s="154"/>
    </row>
    <row r="370" spans="7:7" ht="16.95" customHeight="1">
      <c r="G370" s="154"/>
    </row>
    <row r="371" spans="7:7" ht="16.95" customHeight="1">
      <c r="G371" s="154"/>
    </row>
    <row r="372" spans="7:7" ht="16.95" customHeight="1">
      <c r="G372" s="154"/>
    </row>
    <row r="373" spans="7:7" ht="16.95" customHeight="1">
      <c r="G373" s="154"/>
    </row>
    <row r="374" spans="7:7" ht="16.95" customHeight="1">
      <c r="G374" s="154"/>
    </row>
    <row r="375" spans="7:7" ht="16.95" customHeight="1">
      <c r="G375" s="154"/>
    </row>
    <row r="376" spans="7:7" ht="16.95" customHeight="1">
      <c r="G376" s="154"/>
    </row>
    <row r="377" spans="7:7" ht="16.95" customHeight="1">
      <c r="G377" s="154"/>
    </row>
    <row r="378" spans="7:7" ht="16.95" customHeight="1">
      <c r="G378" s="154"/>
    </row>
    <row r="379" spans="7:7" ht="16.95" customHeight="1">
      <c r="G379" s="154"/>
    </row>
    <row r="380" spans="7:7" ht="16.95" customHeight="1">
      <c r="G380" s="154"/>
    </row>
    <row r="381" spans="7:7" ht="16.95" customHeight="1">
      <c r="G381" s="154"/>
    </row>
    <row r="382" spans="7:7" ht="16.95" customHeight="1">
      <c r="G382" s="154"/>
    </row>
    <row r="383" spans="7:7" ht="16.95" customHeight="1">
      <c r="G383" s="154"/>
    </row>
    <row r="384" spans="7:7" ht="16.95" customHeight="1">
      <c r="G384" s="154"/>
    </row>
    <row r="385" spans="7:7" ht="16.95" customHeight="1">
      <c r="G385" s="154"/>
    </row>
    <row r="386" spans="7:7" ht="16.95" customHeight="1">
      <c r="G386" s="154"/>
    </row>
    <row r="387" spans="7:7" ht="16.95" customHeight="1">
      <c r="G387" s="154"/>
    </row>
    <row r="388" spans="7:7" ht="16.95" customHeight="1">
      <c r="G388" s="154"/>
    </row>
    <row r="389" spans="7:7" ht="16.95" customHeight="1">
      <c r="G389" s="154"/>
    </row>
    <row r="390" spans="7:7" ht="16.95" customHeight="1">
      <c r="G390" s="154"/>
    </row>
    <row r="391" spans="7:7" ht="16.95" customHeight="1">
      <c r="G391" s="154"/>
    </row>
    <row r="392" spans="7:7" ht="16.95" customHeight="1">
      <c r="G392" s="154"/>
    </row>
    <row r="393" spans="7:7" ht="16.95" customHeight="1">
      <c r="G393" s="154"/>
    </row>
    <row r="394" spans="7:7" ht="16.95" customHeight="1">
      <c r="G394" s="154"/>
    </row>
    <row r="395" spans="7:7" ht="16.95" customHeight="1">
      <c r="G395" s="154"/>
    </row>
    <row r="396" spans="7:7" ht="16.95" customHeight="1">
      <c r="G396" s="154"/>
    </row>
    <row r="397" spans="7:7" ht="16.95" customHeight="1">
      <c r="G397" s="154"/>
    </row>
    <row r="398" spans="7:7" ht="16.95" customHeight="1">
      <c r="G398" s="154"/>
    </row>
    <row r="399" spans="7:7" ht="16.95" customHeight="1">
      <c r="G399" s="154"/>
    </row>
    <row r="400" spans="7:7" ht="16.95" customHeight="1">
      <c r="G400" s="154"/>
    </row>
    <row r="401" spans="7:7" ht="16.95" customHeight="1">
      <c r="G401" s="154"/>
    </row>
    <row r="402" spans="7:7" ht="16.95" customHeight="1">
      <c r="G402" s="154"/>
    </row>
    <row r="403" spans="7:7" ht="16.95" customHeight="1">
      <c r="G403" s="154"/>
    </row>
    <row r="404" spans="7:7" ht="16.95" customHeight="1">
      <c r="G404" s="154"/>
    </row>
    <row r="405" spans="7:7" ht="16.95" customHeight="1">
      <c r="G405" s="154"/>
    </row>
    <row r="406" spans="7:7" ht="16.95" customHeight="1">
      <c r="G406" s="154"/>
    </row>
    <row r="407" spans="7:7" ht="16.95" customHeight="1">
      <c r="G407" s="154"/>
    </row>
    <row r="408" spans="7:7" ht="16.95" customHeight="1">
      <c r="G408" s="154"/>
    </row>
    <row r="409" spans="7:7" ht="16.95" customHeight="1">
      <c r="G409" s="154"/>
    </row>
    <row r="410" spans="7:7" ht="16.95" customHeight="1">
      <c r="G410" s="154"/>
    </row>
    <row r="411" spans="7:7" ht="16.95" customHeight="1">
      <c r="G411" s="154"/>
    </row>
    <row r="412" spans="7:7" ht="16.95" customHeight="1">
      <c r="G412" s="154"/>
    </row>
    <row r="413" spans="7:7" ht="16.95" customHeight="1">
      <c r="G413" s="154"/>
    </row>
    <row r="414" spans="7:7" ht="16.95" customHeight="1">
      <c r="G414" s="154"/>
    </row>
    <row r="415" spans="7:7" ht="16.95" customHeight="1">
      <c r="G415" s="154"/>
    </row>
    <row r="416" spans="7:7" ht="16.95" customHeight="1">
      <c r="G416" s="154"/>
    </row>
    <row r="417" spans="7:7" ht="16.95" customHeight="1">
      <c r="G417" s="154"/>
    </row>
    <row r="418" spans="7:7" ht="16.95" customHeight="1">
      <c r="G418" s="154"/>
    </row>
    <row r="419" spans="7:7" ht="16.95" customHeight="1">
      <c r="G419" s="154"/>
    </row>
    <row r="420" spans="7:7" ht="16.95" customHeight="1">
      <c r="G420" s="154"/>
    </row>
    <row r="421" spans="7:7" ht="16.95" customHeight="1">
      <c r="G421" s="154"/>
    </row>
    <row r="422" spans="7:7" ht="16.95" customHeight="1">
      <c r="G422" s="154"/>
    </row>
    <row r="423" spans="7:7" ht="16.95" customHeight="1">
      <c r="G423" s="154"/>
    </row>
    <row r="424" spans="7:7" ht="16.95" customHeight="1">
      <c r="G424" s="154"/>
    </row>
    <row r="425" spans="7:7" ht="16.95" customHeight="1">
      <c r="G425" s="154"/>
    </row>
    <row r="426" spans="7:7" ht="16.95" customHeight="1">
      <c r="G426" s="154"/>
    </row>
    <row r="427" spans="7:7" ht="16.95" customHeight="1">
      <c r="G427" s="154"/>
    </row>
    <row r="428" spans="7:7" ht="16.95" customHeight="1">
      <c r="G428" s="154"/>
    </row>
    <row r="429" spans="7:7" ht="16.95" customHeight="1">
      <c r="G429" s="154"/>
    </row>
    <row r="430" spans="7:7" ht="16.95" customHeight="1">
      <c r="G430" s="154"/>
    </row>
    <row r="431" spans="7:7" ht="16.95" customHeight="1">
      <c r="G431" s="154"/>
    </row>
    <row r="432" spans="7:7" ht="16.95" customHeight="1">
      <c r="G432" s="154"/>
    </row>
    <row r="433" spans="7:7" ht="16.95" customHeight="1">
      <c r="G433" s="154"/>
    </row>
    <row r="434" spans="7:7" ht="16.95" customHeight="1">
      <c r="G434" s="154"/>
    </row>
    <row r="435" spans="7:7" ht="16.95" customHeight="1">
      <c r="G435" s="154"/>
    </row>
    <row r="436" spans="7:7" ht="16.95" customHeight="1">
      <c r="G436" s="154"/>
    </row>
    <row r="437" spans="7:7" ht="16.95" customHeight="1">
      <c r="G437" s="154"/>
    </row>
    <row r="438" spans="7:7" ht="16.95" customHeight="1">
      <c r="G438" s="154"/>
    </row>
    <row r="439" spans="7:7" ht="16.95" customHeight="1">
      <c r="G439" s="154"/>
    </row>
    <row r="440" spans="7:7" ht="16.95" customHeight="1">
      <c r="G440" s="154"/>
    </row>
    <row r="441" spans="7:7" ht="16.95" customHeight="1">
      <c r="G441" s="154"/>
    </row>
    <row r="442" spans="7:7" ht="16.95" customHeight="1">
      <c r="G442" s="154"/>
    </row>
    <row r="443" spans="7:7" ht="16.95" customHeight="1">
      <c r="G443" s="154"/>
    </row>
    <row r="444" spans="7:7" ht="16.95" customHeight="1">
      <c r="G444" s="154"/>
    </row>
    <row r="445" spans="7:7" ht="16.95" customHeight="1">
      <c r="G445" s="154"/>
    </row>
    <row r="446" spans="7:7" ht="16.95" customHeight="1">
      <c r="G446" s="154"/>
    </row>
    <row r="447" spans="7:7" ht="16.95" customHeight="1">
      <c r="G447" s="154"/>
    </row>
    <row r="448" spans="7:7" ht="16.95" customHeight="1">
      <c r="G448" s="154"/>
    </row>
    <row r="449" spans="7:7" ht="16.95" customHeight="1">
      <c r="G449" s="154"/>
    </row>
    <row r="450" spans="7:7" ht="16.95" customHeight="1">
      <c r="G450" s="154"/>
    </row>
    <row r="451" spans="7:7" ht="16.95" customHeight="1">
      <c r="G451" s="154"/>
    </row>
    <row r="452" spans="7:7" ht="16.95" customHeight="1">
      <c r="G452" s="154"/>
    </row>
    <row r="453" spans="7:7" ht="16.95" customHeight="1">
      <c r="G453" s="154"/>
    </row>
    <row r="454" spans="7:7" ht="16.95" customHeight="1">
      <c r="G454" s="154"/>
    </row>
    <row r="455" spans="7:7" ht="16.95" customHeight="1">
      <c r="G455" s="154"/>
    </row>
    <row r="456" spans="7:7" ht="16.95" customHeight="1">
      <c r="G456" s="154"/>
    </row>
    <row r="457" spans="7:7" ht="16.95" customHeight="1">
      <c r="G457" s="154"/>
    </row>
    <row r="458" spans="7:7" ht="16.95" customHeight="1">
      <c r="G458" s="154"/>
    </row>
    <row r="459" spans="7:7" ht="16.95" customHeight="1">
      <c r="G459" s="154"/>
    </row>
    <row r="460" spans="7:7" ht="16.95" customHeight="1">
      <c r="G460" s="154"/>
    </row>
    <row r="461" spans="7:7" ht="16.95" customHeight="1">
      <c r="G461" s="154"/>
    </row>
    <row r="462" spans="7:7" ht="16.95" customHeight="1">
      <c r="G462" s="154"/>
    </row>
    <row r="463" spans="7:7" ht="16.95" customHeight="1">
      <c r="G463" s="154"/>
    </row>
    <row r="464" spans="7:7" ht="16.95" customHeight="1">
      <c r="G464" s="154"/>
    </row>
    <row r="465" spans="7:7" ht="16.95" customHeight="1">
      <c r="G465" s="154"/>
    </row>
    <row r="466" spans="7:7" ht="16.95" customHeight="1">
      <c r="G466" s="154"/>
    </row>
    <row r="467" spans="7:7" ht="16.95" customHeight="1">
      <c r="G467" s="154"/>
    </row>
    <row r="468" spans="7:7" ht="16.95" customHeight="1">
      <c r="G468" s="154"/>
    </row>
    <row r="469" spans="7:7" ht="16.95" customHeight="1">
      <c r="G469" s="154"/>
    </row>
    <row r="470" spans="7:7" ht="16.95" customHeight="1">
      <c r="G470" s="154"/>
    </row>
    <row r="471" spans="7:7" ht="16.95" customHeight="1">
      <c r="G471" s="154"/>
    </row>
    <row r="472" spans="7:7" ht="16.95" customHeight="1">
      <c r="G472" s="154"/>
    </row>
    <row r="473" spans="7:7" ht="16.95" customHeight="1">
      <c r="G473" s="154"/>
    </row>
    <row r="474" spans="7:7" ht="16.95" customHeight="1">
      <c r="G474" s="154"/>
    </row>
    <row r="475" spans="7:7" ht="16.95" customHeight="1">
      <c r="G475" s="154"/>
    </row>
    <row r="476" spans="7:7" ht="16.95" customHeight="1">
      <c r="G476" s="154"/>
    </row>
    <row r="477" spans="7:7" ht="16.95" customHeight="1">
      <c r="G477" s="154"/>
    </row>
    <row r="478" spans="7:7" ht="16.95" customHeight="1">
      <c r="G478" s="154"/>
    </row>
    <row r="479" spans="7:7" ht="16.95" customHeight="1">
      <c r="G479" s="154"/>
    </row>
    <row r="480" spans="7:7" ht="16.95" customHeight="1">
      <c r="G480" s="154"/>
    </row>
    <row r="481" spans="7:7" ht="16.95" customHeight="1">
      <c r="G481" s="154"/>
    </row>
    <row r="482" spans="7:7" ht="16.95" customHeight="1">
      <c r="G482" s="154"/>
    </row>
    <row r="483" spans="7:7" ht="16.95" customHeight="1">
      <c r="G483" s="154"/>
    </row>
    <row r="484" spans="7:7" ht="16.95" customHeight="1">
      <c r="G484" s="154"/>
    </row>
    <row r="485" spans="7:7" ht="16.95" customHeight="1">
      <c r="G485" s="154"/>
    </row>
    <row r="486" spans="7:7" ht="16.95" customHeight="1">
      <c r="G486" s="154"/>
    </row>
    <row r="487" spans="7:7" ht="16.95" customHeight="1">
      <c r="G487" s="154"/>
    </row>
    <row r="488" spans="7:7" ht="16.95" customHeight="1">
      <c r="G488" s="154"/>
    </row>
    <row r="489" spans="7:7" ht="16.95" customHeight="1">
      <c r="G489" s="154"/>
    </row>
    <row r="490" spans="7:7" ht="16.95" customHeight="1">
      <c r="G490" s="154"/>
    </row>
    <row r="491" spans="7:7" ht="16.95" customHeight="1">
      <c r="G491" s="154"/>
    </row>
    <row r="492" spans="7:7" ht="16.95" customHeight="1">
      <c r="G492" s="154"/>
    </row>
    <row r="493" spans="7:7" ht="16.95" customHeight="1">
      <c r="G493" s="154"/>
    </row>
    <row r="494" spans="7:7" ht="16.95" customHeight="1">
      <c r="G494" s="154"/>
    </row>
    <row r="495" spans="7:7" ht="16.95" customHeight="1">
      <c r="G495" s="154"/>
    </row>
    <row r="496" spans="7:7" ht="16.95" customHeight="1">
      <c r="G496" s="154"/>
    </row>
    <row r="497" spans="7:7" ht="16.95" customHeight="1">
      <c r="G497" s="154"/>
    </row>
    <row r="498" spans="7:7" ht="16.95" customHeight="1">
      <c r="G498" s="154"/>
    </row>
    <row r="499" spans="7:7" ht="16.95" customHeight="1">
      <c r="G499" s="154"/>
    </row>
    <row r="500" spans="7:7" ht="16.95" customHeight="1">
      <c r="G500" s="154"/>
    </row>
    <row r="501" spans="7:7" ht="16.95" customHeight="1">
      <c r="G501" s="154"/>
    </row>
    <row r="502" spans="7:7" ht="16.95" customHeight="1">
      <c r="G502" s="154"/>
    </row>
    <row r="503" spans="7:7" ht="16.95" customHeight="1">
      <c r="G503" s="154"/>
    </row>
    <row r="504" spans="7:7" ht="16.95" customHeight="1">
      <c r="G504" s="154"/>
    </row>
    <row r="505" spans="7:7" ht="16.95" customHeight="1">
      <c r="G505" s="154"/>
    </row>
    <row r="506" spans="7:7" ht="16.95" customHeight="1">
      <c r="G506" s="154"/>
    </row>
    <row r="507" spans="7:7" ht="16.95" customHeight="1">
      <c r="G507" s="154"/>
    </row>
    <row r="508" spans="7:7" ht="16.95" customHeight="1">
      <c r="G508" s="154"/>
    </row>
    <row r="509" spans="7:7" ht="16.95" customHeight="1">
      <c r="G509" s="154"/>
    </row>
    <row r="510" spans="7:7" ht="16.95" customHeight="1">
      <c r="G510" s="154"/>
    </row>
    <row r="511" spans="7:7" ht="16.95" customHeight="1">
      <c r="G511" s="154"/>
    </row>
    <row r="512" spans="7:7" ht="16.95" customHeight="1">
      <c r="G512" s="154"/>
    </row>
    <row r="513" spans="7:7" ht="16.95" customHeight="1">
      <c r="G513" s="154"/>
    </row>
    <row r="514" spans="7:7" ht="16.95" customHeight="1">
      <c r="G514" s="154"/>
    </row>
    <row r="515" spans="7:7" ht="16.95" customHeight="1">
      <c r="G515" s="154"/>
    </row>
    <row r="516" spans="7:7" ht="16.95" customHeight="1">
      <c r="G516" s="154"/>
    </row>
    <row r="517" spans="7:7" ht="16.95" customHeight="1">
      <c r="G517" s="154"/>
    </row>
    <row r="518" spans="7:7" ht="16.95" customHeight="1">
      <c r="G518" s="154"/>
    </row>
    <row r="519" spans="7:7" ht="16.95" customHeight="1">
      <c r="G519" s="154"/>
    </row>
    <row r="520" spans="7:7" ht="16.95" customHeight="1">
      <c r="G520" s="154"/>
    </row>
  </sheetData>
  <mergeCells count="11">
    <mergeCell ref="H6:I6"/>
    <mergeCell ref="A2:I2"/>
    <mergeCell ref="A3:I3"/>
    <mergeCell ref="A4:I4"/>
    <mergeCell ref="F5:G5"/>
    <mergeCell ref="H5:I5"/>
    <mergeCell ref="A6:A7"/>
    <mergeCell ref="B6:C6"/>
    <mergeCell ref="D6:E7"/>
    <mergeCell ref="F6:F7"/>
    <mergeCell ref="G6:G7"/>
  </mergeCells>
  <phoneticPr fontId="2" type="noConversion"/>
  <printOptions horizontalCentered="1"/>
  <pageMargins left="0.31496062992125984" right="0.31496062992125984" top="0.39370078740157483" bottom="0.51181102362204722" header="0.31496062992125984" footer="0.31496062992125984"/>
  <pageSetup paperSize="9" scale="75" fitToWidth="0" fitToHeight="0" orientation="portrait" r:id="rId1"/>
  <headerFooter alignWithMargins="0"/>
  <rowBreaks count="1" manualBreakCount="1">
    <brk id="61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37"/>
  <sheetViews>
    <sheetView showZeros="0" tabSelected="1" view="pageBreakPreview" zoomScaleNormal="100" zoomScaleSheetLayoutView="100" workbookViewId="0">
      <pane ySplit="7" topLeftCell="A8" activePane="bottomLeft" state="frozen"/>
      <selection activeCell="E56" sqref="E56"/>
      <selection pane="bottomLeft" activeCell="J7" sqref="J7"/>
    </sheetView>
  </sheetViews>
  <sheetFormatPr defaultColWidth="8.69921875" defaultRowHeight="16.95" customHeight="1"/>
  <cols>
    <col min="1" max="1" width="13.19921875" style="84" customWidth="1"/>
    <col min="2" max="2" width="13.19921875" style="7" customWidth="1"/>
    <col min="3" max="3" width="2.69921875" style="7" customWidth="1"/>
    <col min="4" max="4" width="36.8984375" style="7" customWidth="1"/>
    <col min="5" max="5" width="14.19921875" style="85" customWidth="1"/>
    <col min="6" max="6" width="14.3984375" style="86" customWidth="1"/>
    <col min="7" max="7" width="12.59765625" style="7" customWidth="1"/>
    <col min="8" max="8" width="10.09765625" style="7" customWidth="1"/>
    <col min="9" max="9" width="10.19921875" style="86" customWidth="1"/>
    <col min="10" max="16384" width="8.69921875" style="7"/>
  </cols>
  <sheetData>
    <row r="1" spans="1:10" ht="16.95" customHeight="1">
      <c r="F1" s="262"/>
    </row>
    <row r="2" spans="1:10" s="5" customFormat="1" ht="16.95" customHeight="1">
      <c r="A2" s="345" t="s">
        <v>2</v>
      </c>
      <c r="B2" s="345"/>
      <c r="C2" s="345"/>
      <c r="D2" s="345"/>
      <c r="E2" s="345"/>
      <c r="F2" s="345"/>
      <c r="G2" s="345"/>
      <c r="H2" s="345"/>
      <c r="I2" s="87"/>
    </row>
    <row r="3" spans="1:10" s="5" customFormat="1" ht="16.95" customHeight="1">
      <c r="A3" s="351" t="s">
        <v>239</v>
      </c>
      <c r="B3" s="356"/>
      <c r="C3" s="356"/>
      <c r="D3" s="356"/>
      <c r="E3" s="356"/>
      <c r="F3" s="356"/>
      <c r="G3" s="356"/>
      <c r="H3" s="356"/>
      <c r="I3" s="87"/>
    </row>
    <row r="4" spans="1:10" s="5" customFormat="1" ht="16.95" customHeight="1">
      <c r="A4" s="357" t="s">
        <v>288</v>
      </c>
      <c r="B4" s="329"/>
      <c r="C4" s="329"/>
      <c r="D4" s="329"/>
      <c r="E4" s="329"/>
      <c r="F4" s="329"/>
      <c r="G4" s="329"/>
      <c r="H4" s="329"/>
      <c r="I4" s="88"/>
    </row>
    <row r="5" spans="1:10" s="5" customFormat="1" ht="16.95" customHeight="1">
      <c r="A5" s="26"/>
      <c r="E5" s="358"/>
      <c r="F5" s="358"/>
      <c r="G5" s="359" t="s">
        <v>103</v>
      </c>
      <c r="H5" s="359"/>
      <c r="I5" s="87"/>
      <c r="J5" s="229"/>
    </row>
    <row r="6" spans="1:10" s="5" customFormat="1" ht="17.399999999999999" customHeight="1">
      <c r="A6" s="347" t="s">
        <v>15</v>
      </c>
      <c r="B6" s="348"/>
      <c r="C6" s="336" t="s">
        <v>16</v>
      </c>
      <c r="D6" s="337"/>
      <c r="E6" s="355" t="s">
        <v>17</v>
      </c>
      <c r="F6" s="360" t="s">
        <v>21</v>
      </c>
      <c r="G6" s="347" t="s">
        <v>38</v>
      </c>
      <c r="H6" s="348"/>
      <c r="I6" s="89"/>
    </row>
    <row r="7" spans="1:10" s="5" customFormat="1" ht="17.399999999999999" customHeight="1">
      <c r="A7" s="90" t="s">
        <v>19</v>
      </c>
      <c r="B7" s="1" t="s">
        <v>20</v>
      </c>
      <c r="C7" s="338"/>
      <c r="D7" s="339"/>
      <c r="E7" s="341"/>
      <c r="F7" s="361"/>
      <c r="G7" s="112" t="s">
        <v>6</v>
      </c>
      <c r="H7" s="261" t="s">
        <v>111</v>
      </c>
      <c r="I7" s="89"/>
    </row>
    <row r="8" spans="1:10" s="5" customFormat="1" ht="17.399999999999999" customHeight="1">
      <c r="A8" s="222" t="s">
        <v>284</v>
      </c>
      <c r="B8" s="2"/>
      <c r="C8" s="39"/>
      <c r="D8" s="40"/>
      <c r="E8" s="39"/>
      <c r="F8" s="118"/>
      <c r="G8" s="73"/>
      <c r="H8" s="2"/>
      <c r="I8" s="89"/>
    </row>
    <row r="9" spans="1:10" s="5" customFormat="1" ht="17.399999999999999" customHeight="1">
      <c r="A9" s="97" t="s">
        <v>107</v>
      </c>
      <c r="B9" s="25" t="s">
        <v>29</v>
      </c>
      <c r="C9" s="21" t="s">
        <v>9</v>
      </c>
      <c r="D9" s="5" t="s">
        <v>35</v>
      </c>
      <c r="E9" s="83">
        <v>315508</v>
      </c>
      <c r="F9" s="92">
        <v>0</v>
      </c>
      <c r="G9" s="228">
        <f>E9-F9</f>
        <v>315508</v>
      </c>
      <c r="H9" s="161">
        <f>IFERROR(ROUND(G9/F9,4)*100,0)</f>
        <v>0</v>
      </c>
      <c r="I9" s="89"/>
    </row>
    <row r="10" spans="1:10" s="5" customFormat="1" ht="17.399999999999999" customHeight="1">
      <c r="A10" s="96" t="s">
        <v>54</v>
      </c>
      <c r="B10" s="25"/>
      <c r="C10" s="21"/>
      <c r="E10" s="39"/>
      <c r="F10" s="92"/>
      <c r="G10" s="27"/>
      <c r="H10" s="37"/>
      <c r="I10" s="89"/>
    </row>
    <row r="11" spans="1:10" s="5" customFormat="1" ht="17.399999999999999" customHeight="1">
      <c r="A11" s="15"/>
      <c r="B11" s="25"/>
      <c r="C11" s="21" t="s">
        <v>7</v>
      </c>
      <c r="E11" s="92">
        <f>SUM(E9:E10)</f>
        <v>315508</v>
      </c>
      <c r="F11" s="92">
        <f>SUM(F9:F10)</f>
        <v>0</v>
      </c>
      <c r="G11" s="228">
        <f t="shared" ref="G11:G19" si="0">E11-F11</f>
        <v>315508</v>
      </c>
      <c r="H11" s="161">
        <f>IFERROR(ROUND(G11/F11,4)*100,0)</f>
        <v>0</v>
      </c>
      <c r="I11" s="89"/>
    </row>
    <row r="12" spans="1:10" s="5" customFormat="1" ht="17.399999999999999" customHeight="1">
      <c r="A12" s="15"/>
      <c r="B12" s="25"/>
      <c r="C12" s="21"/>
      <c r="E12" s="39"/>
      <c r="F12" s="92"/>
      <c r="G12" s="27"/>
      <c r="H12" s="37"/>
      <c r="I12" s="89"/>
    </row>
    <row r="13" spans="1:10" s="5" customFormat="1" ht="17.399999999999999" customHeight="1">
      <c r="A13" s="15"/>
      <c r="B13" s="25" t="s">
        <v>31</v>
      </c>
      <c r="C13" s="21" t="s">
        <v>9</v>
      </c>
      <c r="D13" s="5" t="s">
        <v>35</v>
      </c>
      <c r="E13" s="83">
        <v>4859986</v>
      </c>
      <c r="F13" s="92">
        <v>0</v>
      </c>
      <c r="G13" s="228">
        <f t="shared" si="0"/>
        <v>4859986</v>
      </c>
      <c r="H13" s="161">
        <f>IFERROR(ROUND(G13/F13,4)*100,0)</f>
        <v>0</v>
      </c>
      <c r="I13" s="89"/>
    </row>
    <row r="14" spans="1:10" s="5" customFormat="1" ht="17.399999999999999" customHeight="1">
      <c r="A14" s="15"/>
      <c r="B14" s="25"/>
      <c r="C14" s="21"/>
      <c r="E14" s="39"/>
      <c r="F14" s="92"/>
      <c r="G14" s="81"/>
      <c r="H14" s="37"/>
      <c r="I14" s="89"/>
    </row>
    <row r="15" spans="1:10" s="5" customFormat="1" ht="17.399999999999999" customHeight="1">
      <c r="A15" s="15"/>
      <c r="B15" s="25"/>
      <c r="C15" s="21" t="s">
        <v>8</v>
      </c>
      <c r="D15" s="93"/>
      <c r="E15" s="92">
        <f>SUM(E13:E14)</f>
        <v>4859986</v>
      </c>
      <c r="F15" s="92">
        <f>SUM(F13:F14)</f>
        <v>0</v>
      </c>
      <c r="G15" s="228">
        <f t="shared" si="0"/>
        <v>4859986</v>
      </c>
      <c r="H15" s="161">
        <f>IFERROR(ROUND(G15/F15,4)*100,0)</f>
        <v>0</v>
      </c>
      <c r="I15" s="89"/>
    </row>
    <row r="16" spans="1:10" s="5" customFormat="1" ht="17.399999999999999" customHeight="1">
      <c r="A16" s="15"/>
      <c r="B16" s="25"/>
      <c r="C16" s="21"/>
      <c r="E16" s="39"/>
      <c r="F16" s="92"/>
      <c r="G16" s="27"/>
      <c r="H16" s="37"/>
      <c r="I16" s="89"/>
    </row>
    <row r="17" spans="1:9" s="5" customFormat="1" ht="17.399999999999999" customHeight="1">
      <c r="A17" s="15"/>
      <c r="B17" s="25" t="s">
        <v>28</v>
      </c>
      <c r="C17" s="21" t="s">
        <v>9</v>
      </c>
      <c r="D17" s="5" t="s">
        <v>35</v>
      </c>
      <c r="E17" s="83">
        <v>30000</v>
      </c>
      <c r="F17" s="92">
        <v>0</v>
      </c>
      <c r="G17" s="228">
        <f t="shared" si="0"/>
        <v>30000</v>
      </c>
      <c r="H17" s="161">
        <f>IFERROR(ROUND(G17/F17,4)*100,0)</f>
        <v>0</v>
      </c>
      <c r="I17" s="89"/>
    </row>
    <row r="18" spans="1:9" s="5" customFormat="1" ht="17.399999999999999" customHeight="1">
      <c r="A18" s="15"/>
      <c r="B18" s="25"/>
      <c r="C18" s="21"/>
      <c r="E18" s="39"/>
      <c r="F18" s="92"/>
      <c r="G18" s="81"/>
      <c r="H18" s="37"/>
      <c r="I18" s="89"/>
    </row>
    <row r="19" spans="1:9" s="5" customFormat="1" ht="17.399999999999999" customHeight="1">
      <c r="A19" s="15"/>
      <c r="B19" s="25"/>
      <c r="C19" s="21" t="s">
        <v>8</v>
      </c>
      <c r="E19" s="92">
        <f>SUM(E17:E18)</f>
        <v>30000</v>
      </c>
      <c r="F19" s="92">
        <f>SUM(F17:F18)</f>
        <v>0</v>
      </c>
      <c r="G19" s="228">
        <f t="shared" si="0"/>
        <v>30000</v>
      </c>
      <c r="H19" s="161">
        <f>IFERROR(ROUND(G19/F19,4)*100,0)</f>
        <v>0</v>
      </c>
      <c r="I19" s="89"/>
    </row>
    <row r="20" spans="1:9" s="5" customFormat="1" ht="17.399999999999999" customHeight="1">
      <c r="A20" s="15"/>
      <c r="B20" s="25"/>
      <c r="C20" s="21"/>
      <c r="E20" s="92"/>
      <c r="F20" s="92"/>
      <c r="G20" s="81"/>
      <c r="H20" s="161"/>
      <c r="I20" s="89"/>
    </row>
    <row r="21" spans="1:9" s="5" customFormat="1" ht="17.399999999999999" customHeight="1">
      <c r="A21" s="15"/>
      <c r="B21" s="10" t="s">
        <v>202</v>
      </c>
      <c r="C21" s="21" t="s">
        <v>9</v>
      </c>
      <c r="D21" s="5" t="s">
        <v>35</v>
      </c>
      <c r="E21" s="92">
        <v>20000</v>
      </c>
      <c r="F21" s="92">
        <v>0</v>
      </c>
      <c r="G21" s="228">
        <f>E21-F21</f>
        <v>20000</v>
      </c>
      <c r="H21" s="161">
        <f>IFERROR(ROUND(G21/F21,4)*100,0)</f>
        <v>0</v>
      </c>
      <c r="I21" s="89"/>
    </row>
    <row r="22" spans="1:9" s="5" customFormat="1" ht="17.399999999999999" customHeight="1">
      <c r="A22" s="15"/>
      <c r="B22" s="10" t="s">
        <v>24</v>
      </c>
      <c r="C22" s="21"/>
      <c r="E22" s="92"/>
      <c r="F22" s="92"/>
      <c r="G22" s="81"/>
      <c r="H22" s="161"/>
      <c r="I22" s="89"/>
    </row>
    <row r="23" spans="1:9" s="5" customFormat="1" ht="17.399999999999999" customHeight="1">
      <c r="A23" s="15"/>
      <c r="B23" s="25"/>
      <c r="C23" s="21" t="s">
        <v>8</v>
      </c>
      <c r="E23" s="92">
        <f>E21</f>
        <v>20000</v>
      </c>
      <c r="F23" s="92">
        <f>SUM(F21:F22)</f>
        <v>0</v>
      </c>
      <c r="G23" s="228">
        <f t="shared" ref="G23:G29" si="1">E23-F23</f>
        <v>20000</v>
      </c>
      <c r="H23" s="161">
        <f>IFERROR(ROUND(G23/F23,4)*100,0)</f>
        <v>0</v>
      </c>
      <c r="I23" s="89"/>
    </row>
    <row r="24" spans="1:9" s="5" customFormat="1" ht="17.399999999999999" customHeight="1">
      <c r="A24" s="15"/>
      <c r="B24" s="25"/>
      <c r="C24" s="21"/>
      <c r="E24" s="39"/>
      <c r="F24" s="92"/>
      <c r="G24" s="81"/>
      <c r="H24" s="37"/>
      <c r="I24" s="89"/>
    </row>
    <row r="25" spans="1:9" s="5" customFormat="1" ht="17.399999999999999" customHeight="1">
      <c r="A25" s="15"/>
      <c r="B25" s="25" t="s">
        <v>34</v>
      </c>
      <c r="C25" s="21" t="s">
        <v>9</v>
      </c>
      <c r="D25" s="5" t="s">
        <v>35</v>
      </c>
      <c r="E25" s="83">
        <v>779651</v>
      </c>
      <c r="F25" s="92">
        <v>0</v>
      </c>
      <c r="G25" s="228">
        <f t="shared" si="1"/>
        <v>779651</v>
      </c>
      <c r="H25" s="161">
        <f>IFERROR(ROUND(G25/F25,4)*100,0)</f>
        <v>0</v>
      </c>
      <c r="I25" s="89"/>
    </row>
    <row r="26" spans="1:9" s="5" customFormat="1" ht="17.399999999999999" customHeight="1">
      <c r="A26" s="15"/>
      <c r="B26" s="25"/>
      <c r="E26" s="39"/>
      <c r="F26" s="92"/>
      <c r="G26" s="81"/>
      <c r="H26" s="37"/>
      <c r="I26" s="89"/>
    </row>
    <row r="27" spans="1:9" s="5" customFormat="1" ht="17.399999999999999" customHeight="1">
      <c r="A27" s="15"/>
      <c r="B27" s="25"/>
      <c r="C27" s="16" t="s">
        <v>7</v>
      </c>
      <c r="E27" s="92">
        <f>SUM(E25:E26)</f>
        <v>779651</v>
      </c>
      <c r="F27" s="92">
        <f>SUM(F25:F26)</f>
        <v>0</v>
      </c>
      <c r="G27" s="228">
        <f t="shared" si="1"/>
        <v>779651</v>
      </c>
      <c r="H27" s="161">
        <f>IFERROR(ROUND(G27/F27,4)*100,0)</f>
        <v>0</v>
      </c>
      <c r="I27" s="89"/>
    </row>
    <row r="28" spans="1:9" s="5" customFormat="1" ht="17.399999999999999" customHeight="1">
      <c r="A28" s="15"/>
      <c r="B28" s="25"/>
      <c r="C28" s="16"/>
      <c r="E28" s="39"/>
      <c r="F28" s="92"/>
      <c r="G28" s="81"/>
      <c r="H28" s="37"/>
      <c r="I28" s="89"/>
    </row>
    <row r="29" spans="1:9" s="5" customFormat="1" ht="17.399999999999999" customHeight="1">
      <c r="A29" s="15"/>
      <c r="B29" s="104" t="s">
        <v>41</v>
      </c>
      <c r="C29" s="21" t="s">
        <v>9</v>
      </c>
      <c r="D29" s="5" t="s">
        <v>35</v>
      </c>
      <c r="E29" s="83">
        <v>1473509</v>
      </c>
      <c r="F29" s="92">
        <v>4806000</v>
      </c>
      <c r="G29" s="81">
        <f t="shared" si="1"/>
        <v>-3332491</v>
      </c>
      <c r="H29" s="37">
        <f>ROUND(G29/F29,4)*100</f>
        <v>-69.34</v>
      </c>
      <c r="I29" s="89"/>
    </row>
    <row r="30" spans="1:9" s="5" customFormat="1" ht="17.399999999999999" customHeight="1">
      <c r="A30" s="15"/>
      <c r="B30" s="25"/>
      <c r="C30" s="21"/>
      <c r="D30" s="53"/>
      <c r="E30" s="39"/>
      <c r="F30" s="99"/>
      <c r="G30" s="81"/>
      <c r="H30" s="37"/>
      <c r="I30" s="89"/>
    </row>
    <row r="31" spans="1:9" s="5" customFormat="1" ht="17.399999999999999" customHeight="1">
      <c r="A31" s="15"/>
      <c r="B31" s="25"/>
      <c r="C31" s="16" t="s">
        <v>7</v>
      </c>
      <c r="E31" s="95">
        <f>SUM(E29:E30)</f>
        <v>1473509</v>
      </c>
      <c r="F31" s="99">
        <f>SUM(F29:F30)</f>
        <v>4806000</v>
      </c>
      <c r="G31" s="81">
        <f t="shared" ref="G31:G37" si="2">E31-F31</f>
        <v>-3332491</v>
      </c>
      <c r="H31" s="37">
        <f>ROUND(G31/F31,4)*100</f>
        <v>-69.34</v>
      </c>
      <c r="I31" s="89"/>
    </row>
    <row r="32" spans="1:9" s="5" customFormat="1" ht="17.399999999999999" customHeight="1">
      <c r="A32" s="15"/>
      <c r="B32" s="25"/>
      <c r="C32" s="16"/>
      <c r="E32" s="39"/>
      <c r="F32" s="99"/>
      <c r="G32" s="27"/>
      <c r="H32" s="37"/>
      <c r="I32" s="89"/>
    </row>
    <row r="33" spans="1:9" s="5" customFormat="1" ht="17.399999999999999" customHeight="1">
      <c r="A33" s="15"/>
      <c r="B33" s="127" t="s">
        <v>217</v>
      </c>
      <c r="C33" s="21" t="s">
        <v>9</v>
      </c>
      <c r="D33" s="5" t="s">
        <v>35</v>
      </c>
      <c r="E33" s="94">
        <v>547085</v>
      </c>
      <c r="F33" s="99">
        <v>0</v>
      </c>
      <c r="G33" s="228">
        <f t="shared" si="2"/>
        <v>547085</v>
      </c>
      <c r="H33" s="161">
        <f>IFERROR(ROUND(G33/F33,4)*100,0)</f>
        <v>0</v>
      </c>
      <c r="I33" s="89"/>
    </row>
    <row r="34" spans="1:9" s="5" customFormat="1" ht="17.399999999999999" customHeight="1">
      <c r="A34" s="15"/>
      <c r="B34" s="25"/>
      <c r="C34" s="21"/>
      <c r="D34" s="53"/>
      <c r="E34" s="39"/>
      <c r="F34" s="99"/>
      <c r="G34" s="81"/>
      <c r="H34" s="115"/>
      <c r="I34" s="89"/>
    </row>
    <row r="35" spans="1:9" s="5" customFormat="1" ht="17.399999999999999" customHeight="1">
      <c r="A35" s="15"/>
      <c r="B35" s="25"/>
      <c r="C35" s="16" t="s">
        <v>7</v>
      </c>
      <c r="E35" s="94">
        <f>SUM(E33:E34)</f>
        <v>547085</v>
      </c>
      <c r="F35" s="99">
        <f>SUM(F33:F34)</f>
        <v>0</v>
      </c>
      <c r="G35" s="228">
        <f t="shared" si="2"/>
        <v>547085</v>
      </c>
      <c r="H35" s="161">
        <f>IFERROR(ROUND(G35/F35,4)*100,0)</f>
        <v>0</v>
      </c>
      <c r="I35" s="89"/>
    </row>
    <row r="36" spans="1:9" s="5" customFormat="1" ht="17.399999999999999" customHeight="1">
      <c r="A36" s="15"/>
      <c r="B36" s="25"/>
      <c r="C36" s="16"/>
      <c r="E36" s="39"/>
      <c r="F36" s="99"/>
      <c r="G36" s="81"/>
      <c r="H36" s="37"/>
      <c r="I36" s="89"/>
    </row>
    <row r="37" spans="1:9" s="5" customFormat="1" ht="17.399999999999999" customHeight="1">
      <c r="A37" s="18"/>
      <c r="B37" s="18"/>
      <c r="C37" s="5" t="s">
        <v>96</v>
      </c>
      <c r="D37" s="20"/>
      <c r="E37" s="83">
        <f>E31+E27+E35+E19+E15+E11+E23</f>
        <v>8025739</v>
      </c>
      <c r="F37" s="83">
        <f>F31+F27+F35+F19+F15+F11+F23</f>
        <v>4806000</v>
      </c>
      <c r="G37" s="81">
        <f t="shared" si="2"/>
        <v>3219739</v>
      </c>
      <c r="H37" s="37">
        <f>ROUND(G37/F37,4)*100</f>
        <v>66.990000000000009</v>
      </c>
      <c r="I37" s="89"/>
    </row>
    <row r="38" spans="1:9" s="5" customFormat="1" ht="17.399999999999999" customHeight="1">
      <c r="A38" s="18"/>
      <c r="B38" s="18"/>
      <c r="D38" s="50"/>
      <c r="E38" s="83"/>
      <c r="F38" s="98"/>
      <c r="G38" s="27"/>
      <c r="H38" s="37"/>
      <c r="I38" s="89"/>
    </row>
    <row r="39" spans="1:9" s="5" customFormat="1" ht="17.399999999999999" customHeight="1">
      <c r="A39" s="97" t="s">
        <v>42</v>
      </c>
      <c r="B39" s="25" t="s">
        <v>29</v>
      </c>
      <c r="C39" s="21" t="s">
        <v>9</v>
      </c>
      <c r="D39" s="201" t="s">
        <v>210</v>
      </c>
      <c r="E39" s="98">
        <v>165000</v>
      </c>
      <c r="F39" s="231">
        <v>0</v>
      </c>
      <c r="G39" s="228">
        <f>E39-F39</f>
        <v>165000</v>
      </c>
      <c r="H39" s="161">
        <f>IFERROR(ROUND(G39/F39,4)*100,0)</f>
        <v>0</v>
      </c>
      <c r="I39" s="89"/>
    </row>
    <row r="40" spans="1:9" s="5" customFormat="1" ht="17.399999999999999" customHeight="1">
      <c r="A40" s="96" t="s">
        <v>43</v>
      </c>
      <c r="B40" s="25"/>
      <c r="C40" s="21"/>
      <c r="E40" s="92"/>
      <c r="F40" s="92"/>
      <c r="G40" s="81"/>
      <c r="H40" s="161"/>
      <c r="I40" s="89"/>
    </row>
    <row r="41" spans="1:9" s="5" customFormat="1" ht="17.399999999999999" customHeight="1">
      <c r="A41" s="96"/>
      <c r="B41" s="25"/>
      <c r="C41" s="21" t="s">
        <v>7</v>
      </c>
      <c r="E41" s="92">
        <f>SUM(E39:E39)</f>
        <v>165000</v>
      </c>
      <c r="F41" s="92">
        <f>SUM(F39:F39)</f>
        <v>0</v>
      </c>
      <c r="G41" s="228">
        <f>E41-F41</f>
        <v>165000</v>
      </c>
      <c r="H41" s="161">
        <f>IFERROR(ROUND(G41/F41,4)*100,0)</f>
        <v>0</v>
      </c>
      <c r="I41" s="89"/>
    </row>
    <row r="42" spans="1:9" s="5" customFormat="1" ht="17.399999999999999" customHeight="1">
      <c r="A42" s="96"/>
      <c r="B42" s="25"/>
      <c r="C42" s="21"/>
      <c r="E42" s="99"/>
      <c r="F42" s="92"/>
      <c r="G42" s="27"/>
      <c r="H42" s="37"/>
      <c r="I42" s="89"/>
    </row>
    <row r="43" spans="1:9" s="5" customFormat="1" ht="17.399999999999999" customHeight="1">
      <c r="A43" s="96"/>
      <c r="B43" s="25" t="s">
        <v>31</v>
      </c>
      <c r="C43" s="21" t="s">
        <v>9</v>
      </c>
      <c r="D43" s="201" t="s">
        <v>210</v>
      </c>
      <c r="E43" s="98">
        <v>165000</v>
      </c>
      <c r="F43" s="98">
        <v>0</v>
      </c>
      <c r="G43" s="228">
        <f>E43-F43</f>
        <v>165000</v>
      </c>
      <c r="H43" s="161">
        <f>IFERROR(ROUND(G43/F43,4)*100,0)</f>
        <v>0</v>
      </c>
      <c r="I43" s="89"/>
    </row>
    <row r="44" spans="1:9" s="5" customFormat="1" ht="17.399999999999999" customHeight="1">
      <c r="A44" s="96"/>
      <c r="B44" s="25"/>
      <c r="C44" s="21"/>
      <c r="D44" s="179"/>
      <c r="E44" s="99"/>
      <c r="F44" s="92"/>
      <c r="G44" s="81"/>
      <c r="H44" s="37"/>
      <c r="I44" s="89"/>
    </row>
    <row r="45" spans="1:9" s="5" customFormat="1" ht="17.399999999999999" customHeight="1">
      <c r="A45" s="96"/>
      <c r="B45" s="25"/>
      <c r="C45" s="21" t="s">
        <v>8</v>
      </c>
      <c r="D45" s="93"/>
      <c r="E45" s="92">
        <f>SUM(E43:E43)</f>
        <v>165000</v>
      </c>
      <c r="F45" s="92">
        <f>SUM(F43:F43)</f>
        <v>0</v>
      </c>
      <c r="G45" s="228">
        <f t="shared" ref="G45:G50" si="3">E45-F45</f>
        <v>165000</v>
      </c>
      <c r="H45" s="161">
        <f>IFERROR(ROUND(G45/F45,4)*100,0)</f>
        <v>0</v>
      </c>
      <c r="I45" s="89"/>
    </row>
    <row r="46" spans="1:9" s="5" customFormat="1" ht="17.399999999999999" customHeight="1">
      <c r="A46" s="96"/>
      <c r="B46" s="25"/>
      <c r="C46" s="21"/>
      <c r="D46" s="93"/>
      <c r="E46" s="92"/>
      <c r="F46" s="92"/>
      <c r="G46" s="81"/>
      <c r="H46" s="37"/>
      <c r="I46" s="89"/>
    </row>
    <row r="47" spans="1:9" s="5" customFormat="1" ht="17.399999999999999" customHeight="1">
      <c r="A47" s="96"/>
      <c r="B47" s="25" t="s">
        <v>28</v>
      </c>
      <c r="C47" s="21" t="s">
        <v>9</v>
      </c>
      <c r="D47" s="3" t="s">
        <v>214</v>
      </c>
      <c r="E47" s="42">
        <v>0</v>
      </c>
      <c r="F47" s="98">
        <v>300000</v>
      </c>
      <c r="G47" s="81">
        <f t="shared" si="3"/>
        <v>-300000</v>
      </c>
      <c r="H47" s="37">
        <f>ROUND(G47/F47,4)*100</f>
        <v>-100</v>
      </c>
      <c r="I47" s="89"/>
    </row>
    <row r="48" spans="1:9" s="5" customFormat="1" ht="17.399999999999999" customHeight="1">
      <c r="A48" s="96"/>
      <c r="B48" s="2"/>
      <c r="C48" s="16"/>
      <c r="D48" s="3" t="s">
        <v>215</v>
      </c>
      <c r="E48" s="98"/>
      <c r="F48" s="98"/>
      <c r="G48" s="27"/>
      <c r="H48" s="37"/>
      <c r="I48" s="89"/>
    </row>
    <row r="49" spans="1:9" s="5" customFormat="1" ht="17.399999999999999" customHeight="1">
      <c r="A49" s="96"/>
      <c r="B49" s="2"/>
      <c r="C49" s="21" t="s">
        <v>9</v>
      </c>
      <c r="D49" s="201" t="s">
        <v>210</v>
      </c>
      <c r="E49" s="42">
        <v>165000</v>
      </c>
      <c r="F49" s="42">
        <v>0</v>
      </c>
      <c r="G49" s="81">
        <f>E49-F49</f>
        <v>165000</v>
      </c>
      <c r="H49" s="79">
        <f>IFERROR(ROUND(G49/F49,4)*100,0)</f>
        <v>0</v>
      </c>
      <c r="I49" s="89"/>
    </row>
    <row r="50" spans="1:9" s="5" customFormat="1" ht="17.399999999999999" customHeight="1">
      <c r="A50" s="96"/>
      <c r="B50" s="25"/>
      <c r="C50" s="21" t="s">
        <v>9</v>
      </c>
      <c r="D50" s="7" t="s">
        <v>44</v>
      </c>
      <c r="E50" s="42">
        <v>0</v>
      </c>
      <c r="F50" s="42">
        <v>30000</v>
      </c>
      <c r="G50" s="81">
        <f t="shared" si="3"/>
        <v>-30000</v>
      </c>
      <c r="H50" s="37">
        <f>ROUND(G50/F50,4)*100</f>
        <v>-100</v>
      </c>
      <c r="I50" s="89"/>
    </row>
    <row r="51" spans="1:9" s="5" customFormat="1" ht="17.399999999999999" customHeight="1">
      <c r="A51" s="96"/>
      <c r="B51" s="25"/>
      <c r="C51" s="21"/>
      <c r="D51" s="7"/>
      <c r="E51" s="98"/>
      <c r="F51" s="44"/>
      <c r="G51" s="81"/>
      <c r="H51" s="37"/>
      <c r="I51" s="89"/>
    </row>
    <row r="52" spans="1:9" s="5" customFormat="1" ht="17.399999999999999" customHeight="1">
      <c r="A52" s="21"/>
      <c r="B52" s="2"/>
      <c r="C52" s="16" t="s">
        <v>8</v>
      </c>
      <c r="D52" s="7"/>
      <c r="E52" s="98">
        <f>SUM(E47:E50)</f>
        <v>165000</v>
      </c>
      <c r="F52" s="98">
        <f>SUM(F47:F50)</f>
        <v>330000</v>
      </c>
      <c r="G52" s="83">
        <f>E52-F52</f>
        <v>-165000</v>
      </c>
      <c r="H52" s="37">
        <f>ROUND(G52/F52,4)*100</f>
        <v>-50</v>
      </c>
      <c r="I52" s="89"/>
    </row>
    <row r="53" spans="1:9" s="5" customFormat="1" ht="17.399999999999999" customHeight="1">
      <c r="A53" s="21"/>
      <c r="B53" s="2"/>
      <c r="C53" s="16"/>
      <c r="D53" s="7"/>
      <c r="E53" s="98"/>
      <c r="F53" s="98"/>
      <c r="G53" s="83"/>
      <c r="H53" s="37"/>
      <c r="I53" s="89"/>
    </row>
    <row r="54" spans="1:9" s="5" customFormat="1" ht="17.399999999999999" customHeight="1">
      <c r="A54" s="21"/>
      <c r="B54" s="10" t="s">
        <v>202</v>
      </c>
      <c r="C54" s="21" t="s">
        <v>9</v>
      </c>
      <c r="D54" s="181" t="s">
        <v>296</v>
      </c>
      <c r="E54" s="98">
        <v>174600</v>
      </c>
      <c r="F54" s="98">
        <v>0</v>
      </c>
      <c r="G54" s="83">
        <f>E54-F54</f>
        <v>174600</v>
      </c>
      <c r="H54" s="161">
        <f>IFERROR(ROUND(G54/F54,4)*100,0)</f>
        <v>0</v>
      </c>
      <c r="I54" s="89"/>
    </row>
    <row r="55" spans="1:9" s="5" customFormat="1" ht="17.399999999999999" customHeight="1">
      <c r="A55" s="21"/>
      <c r="B55" s="10" t="s">
        <v>295</v>
      </c>
      <c r="C55" s="16"/>
      <c r="D55" s="7"/>
      <c r="E55" s="98"/>
      <c r="F55" s="98"/>
      <c r="G55" s="83"/>
      <c r="H55" s="37"/>
      <c r="I55" s="89"/>
    </row>
    <row r="56" spans="1:9" s="5" customFormat="1" ht="17.399999999999999" customHeight="1">
      <c r="A56" s="21"/>
      <c r="B56" s="2"/>
      <c r="C56" s="16" t="s">
        <v>8</v>
      </c>
      <c r="D56" s="7"/>
      <c r="E56" s="98">
        <f>SUM(E54:E55)</f>
        <v>174600</v>
      </c>
      <c r="F56" s="98">
        <f>SUM(F54:F55)</f>
        <v>0</v>
      </c>
      <c r="G56" s="83">
        <f>E56-F56</f>
        <v>174600</v>
      </c>
      <c r="H56" s="161">
        <f>IFERROR(ROUND(G56/F56,4)*100,0)</f>
        <v>0</v>
      </c>
      <c r="I56" s="89"/>
    </row>
    <row r="57" spans="1:9" s="5" customFormat="1" ht="17.399999999999999" customHeight="1">
      <c r="A57" s="96"/>
      <c r="B57" s="2"/>
      <c r="C57" s="16"/>
      <c r="D57" s="50"/>
      <c r="E57" s="98"/>
      <c r="F57" s="98"/>
      <c r="G57" s="27"/>
      <c r="H57" s="37"/>
      <c r="I57" s="89"/>
    </row>
    <row r="58" spans="1:9" s="5" customFormat="1" ht="17.399999999999999" customHeight="1">
      <c r="A58" s="96"/>
      <c r="B58" s="25" t="s">
        <v>34</v>
      </c>
      <c r="C58" s="21" t="s">
        <v>9</v>
      </c>
      <c r="D58" s="201" t="s">
        <v>210</v>
      </c>
      <c r="E58" s="99">
        <v>165000</v>
      </c>
      <c r="F58" s="98">
        <v>0</v>
      </c>
      <c r="G58" s="83">
        <f>E58-F58</f>
        <v>165000</v>
      </c>
      <c r="H58" s="161">
        <f>IFERROR(ROUND(G58/F58,4)*100,0)</f>
        <v>0</v>
      </c>
      <c r="I58" s="89"/>
    </row>
    <row r="59" spans="1:9" s="5" customFormat="1" ht="17.399999999999999" customHeight="1">
      <c r="A59" s="234"/>
      <c r="B59" s="221"/>
      <c r="C59" s="236" t="s">
        <v>9</v>
      </c>
      <c r="D59" s="47" t="s">
        <v>44</v>
      </c>
      <c r="E59" s="313">
        <f>2223</f>
        <v>2223</v>
      </c>
      <c r="F59" s="314">
        <v>0</v>
      </c>
      <c r="G59" s="113">
        <f>E59-F59</f>
        <v>2223</v>
      </c>
      <c r="H59" s="207">
        <f>IFERROR(ROUND(G59/F59,4)*100,0)</f>
        <v>0</v>
      </c>
      <c r="I59" s="89"/>
    </row>
    <row r="60" spans="1:9" s="5" customFormat="1" ht="17.399999999999999" customHeight="1">
      <c r="A60" s="96"/>
      <c r="B60" s="25"/>
      <c r="C60" s="21"/>
      <c r="D60" s="316" t="s">
        <v>383</v>
      </c>
      <c r="E60" s="99"/>
      <c r="F60" s="98"/>
      <c r="G60" s="81"/>
      <c r="H60" s="185"/>
      <c r="I60" s="89"/>
    </row>
    <row r="61" spans="1:9" s="5" customFormat="1" ht="17.399999999999999" customHeight="1">
      <c r="A61" s="96"/>
      <c r="B61" s="25"/>
      <c r="C61" s="21"/>
      <c r="D61" s="316" t="s">
        <v>330</v>
      </c>
      <c r="E61" s="99"/>
      <c r="F61" s="98"/>
      <c r="G61" s="81"/>
      <c r="H61" s="185"/>
      <c r="I61" s="89"/>
    </row>
    <row r="62" spans="1:9" s="5" customFormat="1" ht="17.399999999999999" hidden="1" customHeight="1">
      <c r="A62" s="96"/>
      <c r="B62" s="25"/>
      <c r="C62" s="21"/>
      <c r="D62" s="7"/>
      <c r="E62" s="99"/>
      <c r="F62" s="92"/>
      <c r="G62" s="27"/>
      <c r="H62" s="186"/>
      <c r="I62" s="89"/>
    </row>
    <row r="63" spans="1:9" s="5" customFormat="1" ht="17.399999999999999" customHeight="1">
      <c r="A63" s="96"/>
      <c r="B63" s="25"/>
      <c r="C63" s="16" t="s">
        <v>7</v>
      </c>
      <c r="E63" s="92">
        <f>SUM(E58:E59)</f>
        <v>167223</v>
      </c>
      <c r="F63" s="92">
        <f>SUM(F58:F59)</f>
        <v>0</v>
      </c>
      <c r="G63" s="81">
        <f>E63-F63</f>
        <v>167223</v>
      </c>
      <c r="H63" s="161">
        <f>IFERROR(ROUND(G63/F63,4)*100,0)</f>
        <v>0</v>
      </c>
      <c r="I63" s="89"/>
    </row>
    <row r="64" spans="1:9" s="5" customFormat="1" ht="17.399999999999999" customHeight="1">
      <c r="A64" s="96"/>
      <c r="B64" s="25"/>
      <c r="C64" s="16"/>
      <c r="E64" s="92"/>
      <c r="F64" s="91"/>
      <c r="G64" s="81"/>
      <c r="H64" s="185"/>
      <c r="I64" s="89"/>
    </row>
    <row r="65" spans="1:9" s="5" customFormat="1" ht="17.399999999999999" customHeight="1">
      <c r="A65" s="96"/>
      <c r="B65" s="10" t="s">
        <v>285</v>
      </c>
      <c r="C65" s="223" t="s">
        <v>292</v>
      </c>
      <c r="D65" s="13" t="s">
        <v>203</v>
      </c>
      <c r="E65" s="94">
        <v>1916210</v>
      </c>
      <c r="F65" s="98">
        <v>2000000</v>
      </c>
      <c r="G65" s="81">
        <f>E65-F65</f>
        <v>-83790</v>
      </c>
      <c r="H65" s="37">
        <f>IFERROR(ROUND(G65/F65,4)*100,0)</f>
        <v>-4.1900000000000004</v>
      </c>
      <c r="I65" s="89"/>
    </row>
    <row r="66" spans="1:9" s="5" customFormat="1" ht="16.2">
      <c r="A66" s="96"/>
      <c r="B66" s="25"/>
      <c r="C66" s="21" t="s">
        <v>9</v>
      </c>
      <c r="D66" s="7" t="s">
        <v>44</v>
      </c>
      <c r="E66" s="227">
        <v>0</v>
      </c>
      <c r="F66" s="98">
        <v>200000</v>
      </c>
      <c r="G66" s="81">
        <f>E66-F66</f>
        <v>-200000</v>
      </c>
      <c r="H66" s="37">
        <f>IFERROR(ROUND(G66/F66,4)*100,0)</f>
        <v>-100</v>
      </c>
      <c r="I66" s="89"/>
    </row>
    <row r="67" spans="1:9" s="5" customFormat="1" ht="17.399999999999999" customHeight="1">
      <c r="A67" s="96"/>
      <c r="B67" s="25"/>
      <c r="C67" s="21" t="s">
        <v>7</v>
      </c>
      <c r="D67" s="7"/>
      <c r="E67" s="99">
        <f>SUM(E65:E66)</f>
        <v>1916210</v>
      </c>
      <c r="F67" s="98">
        <f>SUM(F62:F66)</f>
        <v>2200000</v>
      </c>
      <c r="G67" s="81">
        <f>E67-F67</f>
        <v>-283790</v>
      </c>
      <c r="H67" s="37">
        <f>ROUND(G67/F67,4)*100</f>
        <v>-12.9</v>
      </c>
      <c r="I67" s="89"/>
    </row>
    <row r="68" spans="1:9" s="5" customFormat="1" ht="17.399999999999999" customHeight="1">
      <c r="A68" s="96"/>
      <c r="B68" s="25"/>
      <c r="C68" s="16"/>
      <c r="E68" s="92"/>
      <c r="F68" s="92"/>
      <c r="G68" s="81"/>
      <c r="H68" s="185"/>
      <c r="I68" s="89"/>
    </row>
    <row r="69" spans="1:9" s="5" customFormat="1" ht="17.399999999999999" customHeight="1">
      <c r="A69" s="2"/>
      <c r="B69" s="10" t="s">
        <v>216</v>
      </c>
      <c r="C69" s="21" t="s">
        <v>9</v>
      </c>
      <c r="D69" s="126" t="s">
        <v>106</v>
      </c>
      <c r="E69" s="98">
        <v>0</v>
      </c>
      <c r="F69" s="232">
        <v>660000</v>
      </c>
      <c r="G69" s="81">
        <f>E69-F69</f>
        <v>-660000</v>
      </c>
      <c r="H69" s="37">
        <f>ROUND(G69/F69,4)*100</f>
        <v>-100</v>
      </c>
      <c r="I69" s="89"/>
    </row>
    <row r="70" spans="1:9" s="5" customFormat="1" ht="17.399999999999999" customHeight="1">
      <c r="A70" s="96"/>
      <c r="B70" s="25"/>
      <c r="C70" s="21" t="s">
        <v>9</v>
      </c>
      <c r="D70" s="50" t="s">
        <v>45</v>
      </c>
      <c r="E70" s="42">
        <v>0</v>
      </c>
      <c r="F70" s="233">
        <v>500000</v>
      </c>
      <c r="G70" s="81">
        <f t="shared" ref="G70:G78" si="4">E70-F70</f>
        <v>-500000</v>
      </c>
      <c r="H70" s="37">
        <f>ROUND(G70/F70,4)*100</f>
        <v>-100</v>
      </c>
      <c r="I70" s="89"/>
    </row>
    <row r="71" spans="1:9" s="5" customFormat="1" ht="17.399999999999999" customHeight="1">
      <c r="A71" s="96"/>
      <c r="B71" s="2"/>
      <c r="C71" s="21" t="s">
        <v>9</v>
      </c>
      <c r="D71" s="50" t="s">
        <v>44</v>
      </c>
      <c r="E71" s="227">
        <v>0</v>
      </c>
      <c r="F71" s="227">
        <v>116000</v>
      </c>
      <c r="G71" s="81">
        <f t="shared" si="4"/>
        <v>-116000</v>
      </c>
      <c r="H71" s="37">
        <f>ROUND(G71/F71,4)*100</f>
        <v>-100</v>
      </c>
      <c r="I71" s="89"/>
    </row>
    <row r="72" spans="1:9" s="5" customFormat="1" ht="17.399999999999999" customHeight="1">
      <c r="A72" s="96"/>
      <c r="B72" s="2"/>
      <c r="C72" s="16"/>
      <c r="D72" s="50"/>
      <c r="E72" s="98"/>
      <c r="F72" s="98"/>
      <c r="G72" s="27"/>
      <c r="H72" s="37"/>
      <c r="I72" s="89"/>
    </row>
    <row r="73" spans="1:9" s="5" customFormat="1" ht="17.399999999999999" customHeight="1">
      <c r="A73" s="96"/>
      <c r="B73" s="2"/>
      <c r="C73" s="16" t="s">
        <v>8</v>
      </c>
      <c r="D73" s="50"/>
      <c r="E73" s="42">
        <f>SUM(E69:E72)</f>
        <v>0</v>
      </c>
      <c r="F73" s="42">
        <f>SUM(F69:F72)</f>
        <v>1276000</v>
      </c>
      <c r="G73" s="81">
        <f t="shared" si="4"/>
        <v>-1276000</v>
      </c>
      <c r="H73" s="37">
        <f>ROUND(G73/F73,4)*100</f>
        <v>-100</v>
      </c>
      <c r="I73" s="89"/>
    </row>
    <row r="74" spans="1:9" s="5" customFormat="1" ht="17.399999999999999" customHeight="1">
      <c r="A74" s="97"/>
      <c r="B74" s="2"/>
      <c r="C74" s="16"/>
      <c r="D74" s="20"/>
      <c r="E74" s="98"/>
      <c r="F74" s="42"/>
      <c r="G74" s="27"/>
      <c r="H74" s="37"/>
      <c r="I74" s="89"/>
    </row>
    <row r="75" spans="1:9" s="5" customFormat="1" ht="17.399999999999999" customHeight="1">
      <c r="A75" s="96"/>
      <c r="B75" s="25" t="s">
        <v>37</v>
      </c>
      <c r="C75" s="21" t="s">
        <v>9</v>
      </c>
      <c r="D75" s="50" t="s">
        <v>46</v>
      </c>
      <c r="E75" s="98">
        <v>84400</v>
      </c>
      <c r="F75" s="98">
        <v>200000</v>
      </c>
      <c r="G75" s="81">
        <f t="shared" si="4"/>
        <v>-115600</v>
      </c>
      <c r="H75" s="37">
        <f>ROUND(G75/F75,4)*100</f>
        <v>-57.8</v>
      </c>
      <c r="I75" s="89"/>
    </row>
    <row r="76" spans="1:9" ht="17.399999999999999" customHeight="1">
      <c r="A76" s="96"/>
      <c r="B76" s="25"/>
      <c r="C76" s="21"/>
      <c r="D76" s="50" t="s">
        <v>47</v>
      </c>
      <c r="E76" s="98"/>
      <c r="F76" s="98"/>
      <c r="G76" s="27"/>
      <c r="H76" s="37"/>
      <c r="I76" s="100"/>
    </row>
    <row r="77" spans="1:9" ht="17.399999999999999" customHeight="1">
      <c r="A77" s="96"/>
      <c r="B77" s="2"/>
      <c r="C77" s="21" t="s">
        <v>9</v>
      </c>
      <c r="D77" s="50" t="s">
        <v>49</v>
      </c>
      <c r="E77" s="98">
        <v>3800000</v>
      </c>
      <c r="F77" s="98">
        <v>4000000</v>
      </c>
      <c r="G77" s="81">
        <f>E77-F77</f>
        <v>-200000</v>
      </c>
      <c r="H77" s="37">
        <f>ROUND(G77/F77,4)*100</f>
        <v>-5</v>
      </c>
      <c r="I77" s="100"/>
    </row>
    <row r="78" spans="1:9" ht="17.399999999999999" customHeight="1">
      <c r="A78" s="96"/>
      <c r="B78" s="280"/>
      <c r="C78" s="21" t="s">
        <v>9</v>
      </c>
      <c r="D78" s="50" t="s">
        <v>48</v>
      </c>
      <c r="E78" s="98">
        <v>6000000</v>
      </c>
      <c r="F78" s="98">
        <v>6000000</v>
      </c>
      <c r="G78" s="81">
        <f t="shared" si="4"/>
        <v>0</v>
      </c>
      <c r="H78" s="37">
        <f>IFERROR(ROUND(G78/F78,4)*100,0)</f>
        <v>0</v>
      </c>
      <c r="I78" s="100"/>
    </row>
    <row r="79" spans="1:9" ht="17.399999999999999" customHeight="1">
      <c r="A79" s="101"/>
      <c r="B79" s="2"/>
      <c r="C79" s="21" t="s">
        <v>9</v>
      </c>
      <c r="D79" s="20" t="s">
        <v>44</v>
      </c>
      <c r="E79" s="42">
        <f>300000</f>
        <v>300000</v>
      </c>
      <c r="F79" s="98">
        <v>1020000</v>
      </c>
      <c r="G79" s="81">
        <f>E79-F79</f>
        <v>-720000</v>
      </c>
      <c r="H79" s="37">
        <f>ROUND(G79/F79,4)*100</f>
        <v>-70.59</v>
      </c>
      <c r="I79" s="100"/>
    </row>
    <row r="80" spans="1:9" ht="17.399999999999999" customHeight="1">
      <c r="A80" s="101"/>
      <c r="B80" s="2"/>
      <c r="C80" s="21"/>
      <c r="D80" s="316" t="s">
        <v>382</v>
      </c>
      <c r="E80" s="98"/>
      <c r="F80" s="98"/>
      <c r="G80" s="81"/>
      <c r="H80" s="37"/>
      <c r="I80" s="100"/>
    </row>
    <row r="81" spans="1:9" ht="17.399999999999999" customHeight="1">
      <c r="A81" s="101"/>
      <c r="B81" s="2"/>
      <c r="C81" s="21"/>
      <c r="D81" s="316" t="s">
        <v>329</v>
      </c>
      <c r="E81" s="98"/>
      <c r="F81" s="98"/>
      <c r="G81" s="81"/>
      <c r="H81" s="37"/>
      <c r="I81" s="100"/>
    </row>
    <row r="82" spans="1:9" ht="17.399999999999999" customHeight="1">
      <c r="A82" s="101"/>
      <c r="B82" s="280"/>
      <c r="C82" s="16"/>
      <c r="D82" s="50"/>
      <c r="E82" s="98"/>
      <c r="F82" s="98"/>
      <c r="G82" s="27"/>
      <c r="H82" s="37"/>
      <c r="I82" s="100"/>
    </row>
    <row r="83" spans="1:9" ht="17.399999999999999" customHeight="1">
      <c r="A83" s="101"/>
      <c r="B83" s="2"/>
      <c r="C83" s="16" t="s">
        <v>8</v>
      </c>
      <c r="D83" s="50"/>
      <c r="E83" s="98">
        <f>SUM(E75:E82)</f>
        <v>10184400</v>
      </c>
      <c r="F83" s="98">
        <f>SUM(F75:F82)</f>
        <v>11220000</v>
      </c>
      <c r="G83" s="81">
        <f>E83-F83</f>
        <v>-1035600</v>
      </c>
      <c r="H83" s="37">
        <f>ROUND(G83/F83,4)*100</f>
        <v>-9.2299999999999986</v>
      </c>
      <c r="I83" s="100"/>
    </row>
    <row r="84" spans="1:9" ht="17.399999999999999" customHeight="1">
      <c r="A84" s="101"/>
      <c r="B84" s="280"/>
      <c r="C84" s="16"/>
      <c r="D84" s="50"/>
      <c r="E84" s="83"/>
      <c r="F84" s="98"/>
      <c r="G84" s="27"/>
      <c r="H84" s="37"/>
      <c r="I84" s="100"/>
    </row>
    <row r="85" spans="1:9" s="5" customFormat="1" ht="17.399999999999999" customHeight="1">
      <c r="A85" s="96"/>
      <c r="B85" s="10" t="s">
        <v>204</v>
      </c>
      <c r="C85" s="21" t="s">
        <v>9</v>
      </c>
      <c r="D85" s="13" t="s">
        <v>291</v>
      </c>
      <c r="E85" s="92">
        <v>0</v>
      </c>
      <c r="F85" s="92">
        <v>301000</v>
      </c>
      <c r="G85" s="81">
        <f>E85-F85</f>
        <v>-301000</v>
      </c>
      <c r="H85" s="37">
        <f>IFERROR(ROUND(G85/F85,4)*100,0)</f>
        <v>-100</v>
      </c>
      <c r="I85" s="89"/>
    </row>
    <row r="86" spans="1:9" s="5" customFormat="1" ht="17.399999999999999" customHeight="1">
      <c r="A86" s="96"/>
      <c r="B86" s="10"/>
      <c r="C86" s="21" t="s">
        <v>9</v>
      </c>
      <c r="D86" s="7" t="s">
        <v>44</v>
      </c>
      <c r="E86" s="92">
        <v>0</v>
      </c>
      <c r="F86" s="92">
        <v>30000</v>
      </c>
      <c r="G86" s="81">
        <f>E86-F86</f>
        <v>-30000</v>
      </c>
      <c r="H86" s="37">
        <f>IFERROR(ROUND(G86/F86,4)*100,0)</f>
        <v>-100</v>
      </c>
      <c r="I86" s="89"/>
    </row>
    <row r="87" spans="1:9" s="5" customFormat="1" ht="17.399999999999999" customHeight="1">
      <c r="A87" s="96"/>
      <c r="B87" s="10"/>
      <c r="C87" s="21"/>
      <c r="D87" s="7"/>
      <c r="E87" s="92"/>
      <c r="F87" s="92"/>
      <c r="G87" s="27"/>
      <c r="H87" s="186"/>
      <c r="I87" s="89"/>
    </row>
    <row r="88" spans="1:9" s="5" customFormat="1" ht="17.399999999999999" customHeight="1">
      <c r="A88" s="96"/>
      <c r="B88" s="10"/>
      <c r="C88" s="16" t="s">
        <v>7</v>
      </c>
      <c r="D88" s="7"/>
      <c r="E88" s="92">
        <f>SUM(E85:E86)</f>
        <v>0</v>
      </c>
      <c r="F88" s="92">
        <f>SUM(F85:F86)</f>
        <v>331000</v>
      </c>
      <c r="G88" s="81">
        <f>E88-F88</f>
        <v>-331000</v>
      </c>
      <c r="H88" s="37">
        <f>IFERROR(ROUND(G88/F88,4)*100,0)</f>
        <v>-100</v>
      </c>
      <c r="I88" s="89"/>
    </row>
    <row r="89" spans="1:9" s="5" customFormat="1" ht="17.399999999999999" customHeight="1">
      <c r="A89" s="96"/>
      <c r="B89" s="10"/>
      <c r="C89" s="16"/>
      <c r="E89" s="92"/>
      <c r="F89" s="92"/>
      <c r="G89" s="27"/>
      <c r="H89" s="37"/>
      <c r="I89" s="89"/>
    </row>
    <row r="90" spans="1:9" ht="17.399999999999999" customHeight="1">
      <c r="A90" s="101"/>
      <c r="B90" s="2"/>
      <c r="C90" s="16" t="s">
        <v>95</v>
      </c>
      <c r="D90" s="50"/>
      <c r="E90" s="98">
        <f>E83+E73+E41+E52+E63+E45+E88+E67+E56</f>
        <v>12937433</v>
      </c>
      <c r="F90" s="98">
        <f>F83+F73+F41+F52+F63+F45+F88+F67</f>
        <v>15357000</v>
      </c>
      <c r="G90" s="81">
        <f t="shared" ref="G90:G100" si="5">E90-F90</f>
        <v>-2419567</v>
      </c>
      <c r="H90" s="37">
        <f>ROUND(G90/F90,4)*100</f>
        <v>-15.76</v>
      </c>
      <c r="I90" s="100"/>
    </row>
    <row r="91" spans="1:9" ht="17.399999999999999" customHeight="1">
      <c r="A91" s="101"/>
      <c r="B91" s="2"/>
      <c r="C91" s="16"/>
      <c r="D91" s="50"/>
      <c r="E91" s="83"/>
      <c r="F91" s="98"/>
      <c r="G91" s="27"/>
      <c r="H91" s="37"/>
      <c r="I91" s="100"/>
    </row>
    <row r="92" spans="1:9" ht="17.399999999999999" customHeight="1">
      <c r="A92" s="101" t="s">
        <v>71</v>
      </c>
      <c r="B92" s="25" t="s">
        <v>29</v>
      </c>
      <c r="C92" s="21" t="s">
        <v>9</v>
      </c>
      <c r="D92" s="5" t="s">
        <v>50</v>
      </c>
      <c r="E92" s="83">
        <v>3661387</v>
      </c>
      <c r="F92" s="98">
        <v>3280000</v>
      </c>
      <c r="G92" s="81">
        <f t="shared" si="5"/>
        <v>381387</v>
      </c>
      <c r="H92" s="37">
        <f>ROUND(G92/F92,4)*100</f>
        <v>11.63</v>
      </c>
      <c r="I92" s="100"/>
    </row>
    <row r="93" spans="1:9" ht="17.399999999999999" customHeight="1">
      <c r="A93" s="101" t="s">
        <v>282</v>
      </c>
      <c r="B93" s="25"/>
      <c r="C93" s="21"/>
      <c r="D93" s="5"/>
      <c r="E93" s="83"/>
      <c r="F93" s="98"/>
      <c r="G93" s="27"/>
      <c r="H93" s="37"/>
      <c r="I93" s="100"/>
    </row>
    <row r="94" spans="1:9" ht="17.399999999999999" customHeight="1">
      <c r="A94" s="101"/>
      <c r="B94" s="25"/>
      <c r="C94" s="21" t="s">
        <v>7</v>
      </c>
      <c r="D94" s="5"/>
      <c r="E94" s="102">
        <f>SUM(E92:E93)</f>
        <v>3661387</v>
      </c>
      <c r="F94" s="100">
        <f>SUM(F92:F93)</f>
        <v>3280000</v>
      </c>
      <c r="G94" s="81">
        <f t="shared" si="5"/>
        <v>381387</v>
      </c>
      <c r="H94" s="37">
        <f>ROUND(G94/F94,4)*100</f>
        <v>11.63</v>
      </c>
      <c r="I94" s="100"/>
    </row>
    <row r="95" spans="1:9" ht="17.399999999999999" customHeight="1">
      <c r="A95" s="101"/>
      <c r="B95" s="25"/>
      <c r="C95" s="21"/>
      <c r="D95" s="5"/>
      <c r="E95" s="16"/>
      <c r="F95" s="100"/>
      <c r="G95" s="27"/>
      <c r="H95" s="37"/>
      <c r="I95" s="100"/>
    </row>
    <row r="96" spans="1:9" ht="17.399999999999999" customHeight="1">
      <c r="A96" s="101"/>
      <c r="B96" s="25" t="s">
        <v>31</v>
      </c>
      <c r="C96" s="21" t="s">
        <v>9</v>
      </c>
      <c r="D96" s="5" t="s">
        <v>50</v>
      </c>
      <c r="E96" s="89">
        <v>98369742</v>
      </c>
      <c r="F96" s="100">
        <v>102968000</v>
      </c>
      <c r="G96" s="81">
        <f t="shared" si="5"/>
        <v>-4598258</v>
      </c>
      <c r="H96" s="37">
        <f>ROUND(G96/F96,4)*100</f>
        <v>-4.47</v>
      </c>
      <c r="I96" s="100"/>
    </row>
    <row r="97" spans="1:9" ht="17.399999999999999" customHeight="1">
      <c r="A97" s="101"/>
      <c r="B97" s="25"/>
      <c r="C97" s="21"/>
      <c r="D97" s="5"/>
      <c r="E97" s="100"/>
      <c r="F97" s="100"/>
      <c r="G97" s="27"/>
      <c r="H97" s="37"/>
      <c r="I97" s="100"/>
    </row>
    <row r="98" spans="1:9" ht="17.399999999999999" customHeight="1">
      <c r="A98" s="101"/>
      <c r="B98" s="25"/>
      <c r="C98" s="21" t="s">
        <v>8</v>
      </c>
      <c r="D98" s="177"/>
      <c r="E98" s="100">
        <f>SUM(E96:E97)</f>
        <v>98369742</v>
      </c>
      <c r="F98" s="100">
        <f>SUM(F96:F97)</f>
        <v>102968000</v>
      </c>
      <c r="G98" s="81">
        <f t="shared" si="5"/>
        <v>-4598258</v>
      </c>
      <c r="H98" s="37">
        <f>ROUND(G98/F98,4)*100</f>
        <v>-4.47</v>
      </c>
      <c r="I98" s="100"/>
    </row>
    <row r="99" spans="1:9" ht="17.399999999999999" customHeight="1">
      <c r="A99" s="101"/>
      <c r="B99" s="25"/>
      <c r="C99" s="21"/>
      <c r="D99" s="5"/>
      <c r="E99" s="109"/>
      <c r="F99" s="109"/>
      <c r="G99" s="81"/>
      <c r="H99" s="37"/>
      <c r="I99" s="100"/>
    </row>
    <row r="100" spans="1:9" ht="17.399999999999999" customHeight="1">
      <c r="A100" s="101"/>
      <c r="B100" s="25" t="s">
        <v>28</v>
      </c>
      <c r="C100" s="21" t="s">
        <v>9</v>
      </c>
      <c r="D100" s="5" t="s">
        <v>50</v>
      </c>
      <c r="E100" s="100">
        <v>5940617</v>
      </c>
      <c r="F100" s="100">
        <v>10390000</v>
      </c>
      <c r="G100" s="81">
        <f t="shared" si="5"/>
        <v>-4449383</v>
      </c>
      <c r="H100" s="37">
        <f>ROUND(G100/F100,4)*100</f>
        <v>-42.82</v>
      </c>
      <c r="I100" s="100"/>
    </row>
    <row r="101" spans="1:9" ht="17.399999999999999" customHeight="1">
      <c r="A101" s="101"/>
      <c r="B101" s="25"/>
      <c r="C101" s="21"/>
      <c r="D101" s="5"/>
      <c r="E101" s="100"/>
      <c r="F101" s="100"/>
      <c r="G101" s="81"/>
      <c r="H101" s="37"/>
      <c r="I101" s="100"/>
    </row>
    <row r="102" spans="1:9" ht="17.399999999999999" customHeight="1">
      <c r="A102" s="101"/>
      <c r="B102" s="25"/>
      <c r="C102" s="21" t="s">
        <v>8</v>
      </c>
      <c r="D102" s="5"/>
      <c r="E102" s="100">
        <f>SUM(E100:E101)</f>
        <v>5940617</v>
      </c>
      <c r="F102" s="100">
        <f>SUM(F100:F101)</f>
        <v>10390000</v>
      </c>
      <c r="G102" s="81">
        <f t="shared" ref="G102:G148" si="6">E102-F102</f>
        <v>-4449383</v>
      </c>
      <c r="H102" s="37">
        <f>ROUND(G102/F102,4)*100</f>
        <v>-42.82</v>
      </c>
      <c r="I102" s="100"/>
    </row>
    <row r="103" spans="1:9" ht="17.399999999999999" customHeight="1">
      <c r="A103" s="23"/>
      <c r="B103" s="25"/>
      <c r="C103" s="19"/>
      <c r="D103" s="5"/>
      <c r="E103" s="100"/>
      <c r="F103" s="100"/>
      <c r="G103" s="81"/>
      <c r="H103" s="37"/>
      <c r="I103" s="100"/>
    </row>
    <row r="104" spans="1:9" ht="17.399999999999999" customHeight="1">
      <c r="A104" s="23"/>
      <c r="B104" s="25" t="s">
        <v>39</v>
      </c>
      <c r="C104" s="21" t="s">
        <v>9</v>
      </c>
      <c r="D104" s="5" t="s">
        <v>50</v>
      </c>
      <c r="E104" s="100">
        <v>970000</v>
      </c>
      <c r="F104" s="100">
        <v>1500000</v>
      </c>
      <c r="G104" s="81">
        <f t="shared" si="6"/>
        <v>-530000</v>
      </c>
      <c r="H104" s="37">
        <f>ROUND(G104/F104,4)*100</f>
        <v>-35.33</v>
      </c>
      <c r="I104" s="100"/>
    </row>
    <row r="105" spans="1:9" ht="17.399999999999999" customHeight="1">
      <c r="A105" s="97"/>
      <c r="B105" s="25" t="s">
        <v>40</v>
      </c>
      <c r="C105" s="21"/>
      <c r="D105" s="5"/>
      <c r="E105" s="100"/>
      <c r="F105" s="100"/>
      <c r="G105" s="81"/>
      <c r="H105" s="37"/>
      <c r="I105" s="100"/>
    </row>
    <row r="106" spans="1:9" ht="17.399999999999999" customHeight="1">
      <c r="A106" s="96"/>
      <c r="B106" s="25"/>
      <c r="C106" s="21" t="s">
        <v>8</v>
      </c>
      <c r="D106" s="5"/>
      <c r="E106" s="100">
        <f>SUM(E104:E105)</f>
        <v>970000</v>
      </c>
      <c r="F106" s="100">
        <f>SUM(F104:F105)</f>
        <v>1500000</v>
      </c>
      <c r="G106" s="81">
        <f t="shared" si="6"/>
        <v>-530000</v>
      </c>
      <c r="H106" s="37">
        <f>ROUND(G106/F106,4)*100</f>
        <v>-35.33</v>
      </c>
      <c r="I106" s="100"/>
    </row>
    <row r="107" spans="1:9" ht="17.399999999999999" customHeight="1">
      <c r="A107" s="96"/>
      <c r="B107" s="25"/>
      <c r="C107" s="21"/>
      <c r="D107" s="5"/>
      <c r="E107" s="100"/>
      <c r="F107" s="100"/>
      <c r="G107" s="81"/>
      <c r="H107" s="37"/>
      <c r="I107" s="100"/>
    </row>
    <row r="108" spans="1:9" ht="17.399999999999999" customHeight="1">
      <c r="A108" s="101"/>
      <c r="B108" s="25" t="s">
        <v>34</v>
      </c>
      <c r="C108" s="21" t="s">
        <v>9</v>
      </c>
      <c r="D108" s="5" t="s">
        <v>50</v>
      </c>
      <c r="E108" s="100">
        <v>2012500</v>
      </c>
      <c r="F108" s="100">
        <v>250000</v>
      </c>
      <c r="G108" s="81">
        <f t="shared" si="6"/>
        <v>1762500</v>
      </c>
      <c r="H108" s="37">
        <f>ROUND(G108/F108,4)*100</f>
        <v>705</v>
      </c>
      <c r="I108" s="100"/>
    </row>
    <row r="109" spans="1:9" ht="17.399999999999999" customHeight="1">
      <c r="A109" s="101"/>
      <c r="B109" s="25"/>
      <c r="C109" s="5"/>
      <c r="D109" s="5"/>
      <c r="E109" s="100"/>
      <c r="F109" s="100"/>
      <c r="G109" s="81"/>
      <c r="H109" s="37"/>
      <c r="I109" s="100"/>
    </row>
    <row r="110" spans="1:9" ht="17.399999999999999" customHeight="1">
      <c r="A110" s="101"/>
      <c r="B110" s="25"/>
      <c r="C110" s="16" t="s">
        <v>7</v>
      </c>
      <c r="D110" s="5"/>
      <c r="E110" s="100">
        <f>SUM(E108:E109)</f>
        <v>2012500</v>
      </c>
      <c r="F110" s="100">
        <f>SUM(F108:F109)</f>
        <v>250000</v>
      </c>
      <c r="G110" s="81">
        <f t="shared" si="6"/>
        <v>1762500</v>
      </c>
      <c r="H110" s="37">
        <f>ROUND(G110/F110,4)*100</f>
        <v>705</v>
      </c>
      <c r="I110" s="100"/>
    </row>
    <row r="111" spans="1:9" ht="17.399999999999999" customHeight="1">
      <c r="A111" s="101"/>
      <c r="B111" s="18"/>
      <c r="C111" s="16"/>
      <c r="E111" s="100"/>
      <c r="F111" s="100"/>
      <c r="G111" s="27"/>
      <c r="H111" s="37"/>
      <c r="I111" s="100"/>
    </row>
    <row r="112" spans="1:9" ht="17.399999999999999" customHeight="1">
      <c r="A112" s="101"/>
      <c r="B112" s="18"/>
      <c r="C112" s="5" t="s">
        <v>97</v>
      </c>
      <c r="D112" s="5"/>
      <c r="E112" s="103">
        <f>E94+E98+E102+E106+E110</f>
        <v>110954246</v>
      </c>
      <c r="F112" s="100">
        <f>F94+F98+F102+F106+F110</f>
        <v>118388000</v>
      </c>
      <c r="G112" s="81">
        <f t="shared" si="6"/>
        <v>-7433754</v>
      </c>
      <c r="H112" s="37">
        <f>ROUND(G112/F112,4)*100</f>
        <v>-6.2799999999999994</v>
      </c>
      <c r="I112" s="100"/>
    </row>
    <row r="113" spans="1:9" ht="17.399999999999999" customHeight="1">
      <c r="A113" s="111"/>
      <c r="B113" s="175"/>
      <c r="C113" s="235"/>
      <c r="D113" s="235"/>
      <c r="E113" s="315"/>
      <c r="F113" s="107"/>
      <c r="G113" s="113"/>
      <c r="H113" s="38"/>
      <c r="I113" s="100"/>
    </row>
    <row r="114" spans="1:9" ht="17.399999999999999" customHeight="1">
      <c r="A114" s="97" t="s">
        <v>51</v>
      </c>
      <c r="B114" s="10" t="s">
        <v>117</v>
      </c>
      <c r="C114" s="48" t="s">
        <v>9</v>
      </c>
      <c r="D114" s="20" t="s">
        <v>35</v>
      </c>
      <c r="E114" s="100">
        <v>472100</v>
      </c>
      <c r="F114" s="100">
        <v>0</v>
      </c>
      <c r="G114" s="225">
        <f t="shared" si="6"/>
        <v>472100</v>
      </c>
      <c r="H114" s="161">
        <f>IFERROR(ROUND(G114/F114,4)*100,0)</f>
        <v>0</v>
      </c>
      <c r="I114" s="100"/>
    </row>
    <row r="115" spans="1:9" ht="17.399999999999999" customHeight="1">
      <c r="A115" s="96" t="s">
        <v>52</v>
      </c>
      <c r="B115" s="25"/>
      <c r="C115" s="48"/>
      <c r="D115" s="5"/>
      <c r="E115" s="100"/>
      <c r="F115" s="100"/>
      <c r="G115" s="81"/>
      <c r="H115" s="37"/>
      <c r="I115" s="100"/>
    </row>
    <row r="116" spans="1:9" ht="17.399999999999999" customHeight="1">
      <c r="A116" s="101"/>
      <c r="B116" s="25"/>
      <c r="C116" s="48" t="s">
        <v>7</v>
      </c>
      <c r="D116" s="5"/>
      <c r="E116" s="109">
        <f>E114</f>
        <v>472100</v>
      </c>
      <c r="F116" s="100">
        <f>SUM(F114:F115)</f>
        <v>0</v>
      </c>
      <c r="G116" s="225">
        <f t="shared" si="6"/>
        <v>472100</v>
      </c>
      <c r="H116" s="161">
        <f>IFERROR(ROUND(G116/F116,4)*100,0)</f>
        <v>0</v>
      </c>
      <c r="I116" s="100"/>
    </row>
    <row r="117" spans="1:9" ht="17.399999999999999" customHeight="1">
      <c r="A117" s="97"/>
      <c r="B117" s="10"/>
      <c r="C117" s="48"/>
      <c r="D117" s="20"/>
      <c r="E117" s="100"/>
      <c r="F117" s="100"/>
      <c r="G117" s="225"/>
      <c r="H117" s="161"/>
      <c r="I117" s="100"/>
    </row>
    <row r="118" spans="1:9" ht="17.399999999999999" customHeight="1">
      <c r="A118" s="101"/>
      <c r="B118" s="25" t="s">
        <v>31</v>
      </c>
      <c r="C118" s="48" t="s">
        <v>9</v>
      </c>
      <c r="D118" s="5" t="s">
        <v>35</v>
      </c>
      <c r="E118" s="225">
        <v>17900992</v>
      </c>
      <c r="F118" s="100">
        <v>0</v>
      </c>
      <c r="G118" s="225">
        <f t="shared" si="6"/>
        <v>17900992</v>
      </c>
      <c r="H118" s="161">
        <f>IFERROR(ROUND(G118/F118,4)*100,0)</f>
        <v>0</v>
      </c>
      <c r="I118" s="100"/>
    </row>
    <row r="119" spans="1:9" ht="17.399999999999999" customHeight="1">
      <c r="A119" s="101"/>
      <c r="B119" s="276"/>
      <c r="C119" s="48"/>
      <c r="D119" s="20"/>
      <c r="E119" s="277"/>
      <c r="F119" s="278"/>
      <c r="G119" s="277"/>
      <c r="H119" s="267"/>
      <c r="I119" s="275"/>
    </row>
    <row r="120" spans="1:9" ht="17.399999999999999" customHeight="1">
      <c r="A120" s="101"/>
      <c r="B120" s="25"/>
      <c r="C120" s="21" t="s">
        <v>7</v>
      </c>
      <c r="D120" s="20"/>
      <c r="E120" s="100">
        <f>E118</f>
        <v>17900992</v>
      </c>
      <c r="F120" s="100">
        <f>SUM(F118:F119)</f>
        <v>0</v>
      </c>
      <c r="G120" s="228">
        <f t="shared" si="6"/>
        <v>17900992</v>
      </c>
      <c r="H120" s="161">
        <f>IFERROR(ROUND(G120/F120,4)*100,0)</f>
        <v>0</v>
      </c>
      <c r="I120" s="100"/>
    </row>
    <row r="121" spans="1:9" ht="17.399999999999999" customHeight="1">
      <c r="A121" s="101"/>
      <c r="B121" s="25"/>
      <c r="C121" s="48"/>
      <c r="D121" s="5"/>
      <c r="E121" s="109"/>
      <c r="F121" s="109"/>
      <c r="G121" s="81"/>
      <c r="H121" s="37"/>
      <c r="I121" s="100"/>
    </row>
    <row r="122" spans="1:9" ht="17.399999999999999" customHeight="1">
      <c r="A122" s="101"/>
      <c r="B122" s="25" t="s">
        <v>28</v>
      </c>
      <c r="C122" s="48" t="s">
        <v>9</v>
      </c>
      <c r="D122" s="5" t="s">
        <v>35</v>
      </c>
      <c r="E122" s="100">
        <v>5554831</v>
      </c>
      <c r="F122" s="100">
        <v>0</v>
      </c>
      <c r="G122" s="228">
        <f t="shared" si="6"/>
        <v>5554831</v>
      </c>
      <c r="H122" s="161">
        <f>IFERROR(ROUND(G122/F122,4)*100,0)</f>
        <v>0</v>
      </c>
      <c r="I122" s="189"/>
    </row>
    <row r="123" spans="1:9" ht="17.399999999999999" customHeight="1">
      <c r="A123" s="101"/>
      <c r="B123" s="25"/>
      <c r="C123" s="48"/>
      <c r="D123" s="5"/>
      <c r="E123" s="100"/>
      <c r="F123" s="100"/>
      <c r="G123" s="81"/>
      <c r="H123" s="37"/>
      <c r="I123" s="100"/>
    </row>
    <row r="124" spans="1:9" ht="17.399999999999999" customHeight="1">
      <c r="A124" s="101"/>
      <c r="B124" s="25"/>
      <c r="C124" s="21" t="s">
        <v>8</v>
      </c>
      <c r="D124" s="20"/>
      <c r="E124" s="109">
        <f>E122</f>
        <v>5554831</v>
      </c>
      <c r="F124" s="109">
        <f>SUM(F122:F123)</f>
        <v>0</v>
      </c>
      <c r="G124" s="228">
        <f t="shared" si="6"/>
        <v>5554831</v>
      </c>
      <c r="H124" s="161">
        <f>IFERROR(ROUND(G124/F124,4)*100,0)</f>
        <v>0</v>
      </c>
      <c r="I124" s="100"/>
    </row>
    <row r="125" spans="1:9" ht="17.399999999999999" customHeight="1">
      <c r="A125" s="101"/>
      <c r="B125" s="25"/>
      <c r="C125" s="72"/>
      <c r="D125" s="20"/>
      <c r="E125" s="100"/>
      <c r="F125" s="100"/>
      <c r="G125" s="81"/>
      <c r="H125" s="37"/>
      <c r="I125" s="100"/>
    </row>
    <row r="126" spans="1:9" ht="17.399999999999999" customHeight="1">
      <c r="A126" s="101"/>
      <c r="B126" s="25" t="s">
        <v>39</v>
      </c>
      <c r="C126" s="48" t="s">
        <v>9</v>
      </c>
      <c r="D126" s="20" t="s">
        <v>35</v>
      </c>
      <c r="E126" s="109">
        <v>50000</v>
      </c>
      <c r="F126" s="109">
        <v>0</v>
      </c>
      <c r="G126" s="228">
        <f t="shared" si="6"/>
        <v>50000</v>
      </c>
      <c r="H126" s="161">
        <f>IFERROR(ROUND(G126/F126,4)*100,0)</f>
        <v>0</v>
      </c>
      <c r="I126" s="100"/>
    </row>
    <row r="127" spans="1:9" ht="17.399999999999999" customHeight="1">
      <c r="A127" s="101"/>
      <c r="B127" s="25" t="s">
        <v>40</v>
      </c>
      <c r="C127" s="48"/>
      <c r="D127" s="5"/>
      <c r="E127" s="100"/>
      <c r="F127" s="100"/>
      <c r="G127" s="81"/>
      <c r="H127" s="37"/>
      <c r="I127" s="100"/>
    </row>
    <row r="128" spans="1:9" ht="17.399999999999999" customHeight="1">
      <c r="A128" s="101"/>
      <c r="B128" s="25"/>
      <c r="C128" s="48" t="s">
        <v>7</v>
      </c>
      <c r="D128" s="20"/>
      <c r="E128" s="109">
        <f>E126</f>
        <v>50000</v>
      </c>
      <c r="F128" s="109">
        <f>SUM(F126:F127)</f>
        <v>0</v>
      </c>
      <c r="G128" s="228">
        <f t="shared" si="6"/>
        <v>50000</v>
      </c>
      <c r="H128" s="161">
        <f>IFERROR(ROUND(G128/F128,4)*100,0)</f>
        <v>0</v>
      </c>
      <c r="I128" s="100"/>
    </row>
    <row r="129" spans="1:9" ht="17.399999999999999" customHeight="1">
      <c r="A129" s="101"/>
      <c r="B129" s="25"/>
      <c r="C129" s="48"/>
      <c r="D129" s="20"/>
      <c r="E129" s="109"/>
      <c r="F129" s="100"/>
      <c r="G129" s="81"/>
      <c r="H129" s="37"/>
      <c r="I129" s="100"/>
    </row>
    <row r="130" spans="1:9" ht="17.399999999999999" customHeight="1">
      <c r="A130" s="101"/>
      <c r="B130" s="25" t="s">
        <v>34</v>
      </c>
      <c r="C130" s="21" t="s">
        <v>9</v>
      </c>
      <c r="D130" s="5" t="s">
        <v>35</v>
      </c>
      <c r="E130" s="100">
        <v>699653</v>
      </c>
      <c r="F130" s="100">
        <v>0</v>
      </c>
      <c r="G130" s="228">
        <f t="shared" si="6"/>
        <v>699653</v>
      </c>
      <c r="H130" s="161">
        <f>IFERROR(ROUND(G130/F130,4)*100,0)</f>
        <v>0</v>
      </c>
      <c r="I130" s="100"/>
    </row>
    <row r="131" spans="1:9" ht="17.399999999999999" customHeight="1">
      <c r="A131" s="101"/>
      <c r="B131" s="25"/>
      <c r="C131" s="5"/>
      <c r="D131" s="20"/>
      <c r="E131" s="109"/>
      <c r="F131" s="109"/>
      <c r="G131" s="27"/>
      <c r="H131" s="37"/>
      <c r="I131" s="100"/>
    </row>
    <row r="132" spans="1:9" ht="17.399999999999999" customHeight="1">
      <c r="A132" s="101"/>
      <c r="B132" s="25"/>
      <c r="C132" s="5" t="s">
        <v>7</v>
      </c>
      <c r="D132" s="5"/>
      <c r="E132" s="100">
        <f>E130</f>
        <v>699653</v>
      </c>
      <c r="F132" s="100">
        <f>SUM(F130:F131)</f>
        <v>0</v>
      </c>
      <c r="G132" s="228">
        <f t="shared" si="6"/>
        <v>699653</v>
      </c>
      <c r="H132" s="161">
        <f>IFERROR(ROUND(G132/F132,4)*100,0)</f>
        <v>0</v>
      </c>
      <c r="I132" s="100"/>
    </row>
    <row r="133" spans="1:9" ht="17.399999999999999" customHeight="1">
      <c r="A133" s="101"/>
      <c r="B133" s="25"/>
      <c r="C133" s="5"/>
      <c r="D133" s="5"/>
      <c r="E133" s="100"/>
      <c r="F133" s="100"/>
      <c r="G133" s="81"/>
      <c r="H133" s="37"/>
      <c r="I133" s="100"/>
    </row>
    <row r="134" spans="1:9" ht="17.399999999999999" customHeight="1">
      <c r="A134" s="101"/>
      <c r="B134" s="104" t="s">
        <v>41</v>
      </c>
      <c r="C134" s="21" t="s">
        <v>9</v>
      </c>
      <c r="D134" s="20" t="s">
        <v>35</v>
      </c>
      <c r="E134" s="109">
        <v>31693762</v>
      </c>
      <c r="F134" s="109">
        <v>76737000</v>
      </c>
      <c r="G134" s="81">
        <f>E134-F134</f>
        <v>-45043238</v>
      </c>
      <c r="H134" s="37">
        <f>IFERROR(ROUND(G134/F134,4)*100,0)</f>
        <v>-58.699999999999996</v>
      </c>
      <c r="I134" s="100"/>
    </row>
    <row r="135" spans="1:9" ht="17.399999999999999" customHeight="1">
      <c r="A135" s="101"/>
      <c r="B135" s="25"/>
      <c r="C135" s="48"/>
      <c r="D135" s="53"/>
      <c r="E135" s="100"/>
      <c r="F135" s="100"/>
      <c r="G135" s="81"/>
      <c r="H135" s="37"/>
      <c r="I135" s="100"/>
    </row>
    <row r="136" spans="1:9" ht="17.399999999999999" customHeight="1">
      <c r="A136" s="101"/>
      <c r="B136" s="25"/>
      <c r="C136" s="5" t="s">
        <v>7</v>
      </c>
      <c r="D136" s="5"/>
      <c r="E136" s="100">
        <f>E134</f>
        <v>31693762</v>
      </c>
      <c r="F136" s="100">
        <f>SUM(F134:F135)</f>
        <v>76737000</v>
      </c>
      <c r="G136" s="81">
        <f>E136-F136</f>
        <v>-45043238</v>
      </c>
      <c r="H136" s="37">
        <f>IFERROR(ROUND(G136/F136,4)*100,0)</f>
        <v>-58.699999999999996</v>
      </c>
      <c r="I136" s="100"/>
    </row>
    <row r="137" spans="1:9" ht="17.399999999999999" customHeight="1">
      <c r="A137" s="101"/>
      <c r="B137" s="25"/>
      <c r="C137" s="5"/>
      <c r="D137" s="5"/>
      <c r="E137" s="100"/>
      <c r="F137" s="100"/>
      <c r="G137" s="161"/>
      <c r="H137" s="37"/>
      <c r="I137" s="100"/>
    </row>
    <row r="138" spans="1:9" ht="17.399999999999999" customHeight="1">
      <c r="A138" s="101"/>
      <c r="B138" s="127" t="s">
        <v>217</v>
      </c>
      <c r="C138" s="48" t="s">
        <v>9</v>
      </c>
      <c r="D138" s="5" t="s">
        <v>35</v>
      </c>
      <c r="E138" s="100">
        <v>20404071</v>
      </c>
      <c r="F138" s="100">
        <v>0</v>
      </c>
      <c r="G138" s="228">
        <f t="shared" si="6"/>
        <v>20404071</v>
      </c>
      <c r="H138" s="161">
        <f>IFERROR(ROUND(G138/F138,4)*100,0)</f>
        <v>0</v>
      </c>
      <c r="I138" s="100"/>
    </row>
    <row r="139" spans="1:9" ht="17.399999999999999" customHeight="1">
      <c r="A139" s="101"/>
      <c r="B139" s="25"/>
      <c r="C139" s="48"/>
      <c r="D139" s="5"/>
      <c r="E139" s="100"/>
      <c r="F139" s="100"/>
      <c r="G139" s="81"/>
      <c r="H139" s="37"/>
      <c r="I139" s="100"/>
    </row>
    <row r="140" spans="1:9" ht="17.399999999999999" customHeight="1">
      <c r="A140" s="101"/>
      <c r="B140" s="25"/>
      <c r="C140" s="5" t="s">
        <v>7</v>
      </c>
      <c r="D140" s="5"/>
      <c r="E140" s="100">
        <f>E138</f>
        <v>20404071</v>
      </c>
      <c r="F140" s="100">
        <v>0</v>
      </c>
      <c r="G140" s="228">
        <f t="shared" si="6"/>
        <v>20404071</v>
      </c>
      <c r="H140" s="161">
        <f>IFERROR(ROUND(G140/F140,4)*100,0)</f>
        <v>0</v>
      </c>
      <c r="I140" s="100"/>
    </row>
    <row r="141" spans="1:9" ht="17.399999999999999" customHeight="1">
      <c r="A141" s="101"/>
      <c r="B141" s="25"/>
      <c r="C141" s="5"/>
      <c r="D141" s="5"/>
      <c r="E141" s="100"/>
      <c r="F141" s="100"/>
      <c r="G141" s="228"/>
      <c r="H141" s="161"/>
      <c r="I141" s="100"/>
    </row>
    <row r="142" spans="1:9" ht="17.399999999999999" customHeight="1">
      <c r="A142" s="101"/>
      <c r="B142" s="10" t="s">
        <v>204</v>
      </c>
      <c r="C142" s="21" t="s">
        <v>9</v>
      </c>
      <c r="D142" s="20" t="s">
        <v>35</v>
      </c>
      <c r="E142" s="100">
        <v>300000</v>
      </c>
      <c r="F142" s="109">
        <v>0</v>
      </c>
      <c r="G142" s="81">
        <f>E142-F142</f>
        <v>300000</v>
      </c>
      <c r="H142" s="161">
        <f>IFERROR(ROUND(G142/F142,4)*100,0)</f>
        <v>0</v>
      </c>
      <c r="I142" s="100"/>
    </row>
    <row r="143" spans="1:9" ht="17.399999999999999" customHeight="1">
      <c r="A143" s="101"/>
      <c r="B143" s="25"/>
      <c r="C143" s="5"/>
      <c r="D143" s="5"/>
      <c r="E143" s="100"/>
      <c r="F143" s="100"/>
      <c r="G143" s="161"/>
      <c r="H143" s="37"/>
      <c r="I143" s="100"/>
    </row>
    <row r="144" spans="1:9" ht="17.399999999999999" customHeight="1">
      <c r="A144" s="101"/>
      <c r="B144" s="25"/>
      <c r="C144" s="5" t="s">
        <v>7</v>
      </c>
      <c r="D144" s="5"/>
      <c r="E144" s="100">
        <f>E142</f>
        <v>300000</v>
      </c>
      <c r="F144" s="100">
        <f>SUM(F142:F143)</f>
        <v>0</v>
      </c>
      <c r="G144" s="81">
        <f>E144-F144</f>
        <v>300000</v>
      </c>
      <c r="H144" s="161">
        <f>IFERROR(ROUND(G144/F144,4)*100,0)</f>
        <v>0</v>
      </c>
      <c r="I144" s="100"/>
    </row>
    <row r="145" spans="1:9" ht="17.399999999999999" customHeight="1">
      <c r="A145" s="23"/>
      <c r="B145" s="25"/>
      <c r="C145" s="5"/>
      <c r="D145" s="5"/>
      <c r="E145" s="100"/>
      <c r="F145" s="100"/>
      <c r="G145" s="81"/>
      <c r="H145" s="37"/>
      <c r="I145" s="100"/>
    </row>
    <row r="146" spans="1:9" ht="17.399999999999999" hidden="1" customHeight="1">
      <c r="A146" s="23"/>
      <c r="B146" s="127" t="s">
        <v>105</v>
      </c>
      <c r="C146" s="48" t="s">
        <v>9</v>
      </c>
      <c r="D146" s="5" t="s">
        <v>35</v>
      </c>
      <c r="E146" s="100">
        <v>0</v>
      </c>
      <c r="F146" s="100">
        <v>0</v>
      </c>
      <c r="G146" s="81">
        <f t="shared" si="6"/>
        <v>0</v>
      </c>
      <c r="H146" s="161">
        <f>IFERROR(ROUND(G146/F146,4)*100,0)</f>
        <v>0</v>
      </c>
      <c r="I146" s="100"/>
    </row>
    <row r="147" spans="1:9" ht="17.399999999999999" hidden="1" customHeight="1">
      <c r="A147" s="23"/>
      <c r="B147" s="25"/>
      <c r="C147" s="48"/>
      <c r="D147" s="5"/>
      <c r="E147" s="100"/>
      <c r="F147" s="100"/>
      <c r="G147" s="81"/>
      <c r="H147" s="37"/>
      <c r="I147" s="100"/>
    </row>
    <row r="148" spans="1:9" ht="17.399999999999999" hidden="1" customHeight="1">
      <c r="A148" s="23"/>
      <c r="B148" s="25"/>
      <c r="C148" s="5" t="s">
        <v>7</v>
      </c>
      <c r="D148" s="5"/>
      <c r="E148" s="100">
        <f>E146</f>
        <v>0</v>
      </c>
      <c r="F148" s="100">
        <v>0</v>
      </c>
      <c r="G148" s="81">
        <f t="shared" si="6"/>
        <v>0</v>
      </c>
      <c r="H148" s="161">
        <f>IFERROR(ROUND(G148/F148,4)*100,0)</f>
        <v>0</v>
      </c>
      <c r="I148" s="100"/>
    </row>
    <row r="149" spans="1:9" ht="17.399999999999999" hidden="1" customHeight="1">
      <c r="A149" s="23"/>
      <c r="B149" s="25"/>
      <c r="C149" s="5"/>
      <c r="D149" s="5"/>
      <c r="E149" s="100"/>
      <c r="F149" s="100"/>
      <c r="G149" s="81"/>
      <c r="H149" s="37"/>
      <c r="I149" s="100"/>
    </row>
    <row r="150" spans="1:9" ht="17.399999999999999" hidden="1" customHeight="1">
      <c r="A150" s="101"/>
      <c r="B150" s="127" t="s">
        <v>1</v>
      </c>
      <c r="C150" s="48" t="s">
        <v>9</v>
      </c>
      <c r="D150" s="5" t="s">
        <v>35</v>
      </c>
      <c r="E150" s="100">
        <v>0</v>
      </c>
      <c r="F150" s="100">
        <v>0</v>
      </c>
      <c r="G150" s="81">
        <f>E150-F150</f>
        <v>0</v>
      </c>
      <c r="H150" s="161">
        <f>IFERROR(ROUND(G150/F150,4)*100,0)</f>
        <v>0</v>
      </c>
      <c r="I150" s="100"/>
    </row>
    <row r="151" spans="1:9" ht="17.399999999999999" hidden="1" customHeight="1">
      <c r="A151" s="101"/>
      <c r="B151" s="2"/>
      <c r="C151" s="5"/>
      <c r="E151" s="100"/>
      <c r="F151" s="100"/>
      <c r="G151" s="27">
        <f>E151-F151</f>
        <v>0</v>
      </c>
      <c r="H151" s="37"/>
      <c r="I151" s="100"/>
    </row>
    <row r="152" spans="1:9" ht="17.399999999999999" hidden="1" customHeight="1">
      <c r="A152" s="101"/>
      <c r="B152" s="18"/>
      <c r="C152" s="5" t="s">
        <v>8</v>
      </c>
      <c r="E152" s="100">
        <f>SUM(E150:E151)</f>
        <v>0</v>
      </c>
      <c r="F152" s="100">
        <f>SUM(F150:F151)</f>
        <v>0</v>
      </c>
      <c r="G152" s="81">
        <f>E152-F152</f>
        <v>0</v>
      </c>
      <c r="H152" s="161">
        <f>IFERROR(ROUND(G152/F152,4)*100,0)</f>
        <v>0</v>
      </c>
      <c r="I152" s="100"/>
    </row>
    <row r="153" spans="1:9" ht="17.399999999999999" hidden="1" customHeight="1">
      <c r="A153" s="101"/>
      <c r="B153" s="18"/>
      <c r="C153" s="5"/>
      <c r="E153" s="100"/>
      <c r="F153" s="100"/>
      <c r="G153" s="81"/>
      <c r="H153" s="108"/>
      <c r="I153" s="100"/>
    </row>
    <row r="154" spans="1:9" ht="17.399999999999999" hidden="1" customHeight="1">
      <c r="A154" s="101"/>
      <c r="B154" s="127" t="s">
        <v>112</v>
      </c>
      <c r="C154" s="48" t="s">
        <v>9</v>
      </c>
      <c r="D154" s="5" t="s">
        <v>35</v>
      </c>
      <c r="E154" s="100">
        <v>0</v>
      </c>
      <c r="F154" s="100">
        <v>0</v>
      </c>
      <c r="G154" s="81">
        <f>E154-F154</f>
        <v>0</v>
      </c>
      <c r="H154" s="161">
        <f>IFERROR(ROUND(G154/F154,4)*100,0)</f>
        <v>0</v>
      </c>
      <c r="I154" s="100"/>
    </row>
    <row r="155" spans="1:9" ht="17.399999999999999" hidden="1" customHeight="1">
      <c r="A155" s="101"/>
      <c r="B155" s="2"/>
      <c r="C155" s="5"/>
      <c r="E155" s="100"/>
      <c r="F155" s="100"/>
      <c r="G155" s="27">
        <f>E155-F155</f>
        <v>0</v>
      </c>
      <c r="H155" s="37"/>
      <c r="I155" s="100"/>
    </row>
    <row r="156" spans="1:9" ht="17.399999999999999" hidden="1" customHeight="1">
      <c r="A156" s="101"/>
      <c r="B156" s="18"/>
      <c r="C156" s="5" t="s">
        <v>8</v>
      </c>
      <c r="E156" s="100">
        <f>SUM(E154:E155)</f>
        <v>0</v>
      </c>
      <c r="F156" s="100">
        <f>SUM(F154:F155)</f>
        <v>0</v>
      </c>
      <c r="G156" s="81">
        <f>E156-F156</f>
        <v>0</v>
      </c>
      <c r="H156" s="161">
        <f>IFERROR(ROUND(G156/F156,4)*100,0)</f>
        <v>0</v>
      </c>
      <c r="I156" s="100"/>
    </row>
    <row r="157" spans="1:9" ht="17.399999999999999" hidden="1" customHeight="1">
      <c r="A157" s="97"/>
      <c r="B157" s="25"/>
      <c r="C157" s="5"/>
      <c r="E157" s="100"/>
      <c r="F157" s="100"/>
      <c r="G157" s="81">
        <f>E157-F157</f>
        <v>0</v>
      </c>
      <c r="H157" s="37"/>
      <c r="I157" s="100"/>
    </row>
    <row r="158" spans="1:9" ht="17.399999999999999" customHeight="1">
      <c r="A158" s="96"/>
      <c r="B158" s="18"/>
      <c r="C158" s="16" t="s">
        <v>98</v>
      </c>
      <c r="D158" s="20"/>
      <c r="E158" s="100">
        <f>E116+E120+E124+E128+E132+E136+E152+E140+E148+E156+E144</f>
        <v>77075409</v>
      </c>
      <c r="F158" s="100">
        <f>F116+F120+F124+F128+F132+F136+F152+F140+F148+F156</f>
        <v>76737000</v>
      </c>
      <c r="G158" s="81">
        <f>E158-F158</f>
        <v>338409</v>
      </c>
      <c r="H158" s="185">
        <f>IFERROR(ROUND(G158/F158,4)*100,0)</f>
        <v>0.44</v>
      </c>
      <c r="I158" s="100"/>
    </row>
    <row r="159" spans="1:9" ht="17.399999999999999" customHeight="1">
      <c r="A159" s="23"/>
      <c r="B159" s="22"/>
      <c r="D159" s="50"/>
      <c r="E159" s="105"/>
      <c r="F159" s="100"/>
      <c r="G159" s="81"/>
      <c r="H159" s="37"/>
      <c r="I159" s="100"/>
    </row>
    <row r="160" spans="1:9" ht="17.399999999999999" customHeight="1">
      <c r="A160" s="97" t="s">
        <v>51</v>
      </c>
      <c r="B160" s="25" t="s">
        <v>31</v>
      </c>
      <c r="C160" s="48" t="s">
        <v>9</v>
      </c>
      <c r="D160" s="13" t="s">
        <v>206</v>
      </c>
      <c r="E160" s="103">
        <v>0</v>
      </c>
      <c r="F160" s="100">
        <v>423000</v>
      </c>
      <c r="G160" s="81">
        <f>E160-F160</f>
        <v>-423000</v>
      </c>
      <c r="H160" s="37">
        <f>ROUND(G160/F160,4)*100</f>
        <v>-100</v>
      </c>
      <c r="I160" s="100"/>
    </row>
    <row r="161" spans="1:9" ht="17.399999999999999" customHeight="1">
      <c r="A161" s="96" t="s">
        <v>283</v>
      </c>
      <c r="B161" s="25"/>
      <c r="C161" s="5"/>
      <c r="D161" s="5"/>
      <c r="E161" s="103"/>
      <c r="F161" s="100"/>
      <c r="G161" s="81"/>
      <c r="H161" s="37"/>
      <c r="I161" s="100"/>
    </row>
    <row r="162" spans="1:9" ht="17.399999999999999" customHeight="1">
      <c r="A162" s="182" t="s">
        <v>205</v>
      </c>
      <c r="B162" s="25"/>
      <c r="C162" s="16" t="s">
        <v>7</v>
      </c>
      <c r="D162" s="5"/>
      <c r="E162" s="103">
        <f>SUM(E160:E161)</f>
        <v>0</v>
      </c>
      <c r="F162" s="103">
        <f>SUM(F160:F161)</f>
        <v>423000</v>
      </c>
      <c r="G162" s="81">
        <f>E162-F162</f>
        <v>-423000</v>
      </c>
      <c r="H162" s="37">
        <f>ROUND(G162/F162,4)*100</f>
        <v>-100</v>
      </c>
      <c r="I162" s="100"/>
    </row>
    <row r="163" spans="1:9" ht="17.399999999999999" customHeight="1">
      <c r="A163" s="182"/>
      <c r="B163" s="25"/>
      <c r="C163" s="5"/>
      <c r="D163" s="5"/>
      <c r="E163" s="103"/>
      <c r="F163" s="103"/>
      <c r="G163" s="81"/>
      <c r="H163" s="37"/>
      <c r="I163" s="100"/>
    </row>
    <row r="164" spans="1:9" ht="17.399999999999999" customHeight="1">
      <c r="A164" s="182"/>
      <c r="B164" s="25" t="s">
        <v>39</v>
      </c>
      <c r="C164" s="48" t="s">
        <v>9</v>
      </c>
      <c r="D164" s="13" t="s">
        <v>206</v>
      </c>
      <c r="E164" s="103">
        <v>240000</v>
      </c>
      <c r="F164" s="100">
        <v>385000</v>
      </c>
      <c r="G164" s="81">
        <f>E164-F164</f>
        <v>-145000</v>
      </c>
      <c r="H164" s="37">
        <f>ROUND(G164/F164,4)*100</f>
        <v>-37.659999999999997</v>
      </c>
      <c r="I164" s="100"/>
    </row>
    <row r="165" spans="1:9" ht="17.399999999999999" customHeight="1">
      <c r="A165" s="182"/>
      <c r="B165" s="25" t="s">
        <v>40</v>
      </c>
      <c r="C165" s="5"/>
      <c r="D165" s="5"/>
      <c r="E165" s="103"/>
      <c r="F165" s="100"/>
      <c r="G165" s="81"/>
      <c r="H165" s="37"/>
      <c r="I165" s="100"/>
    </row>
    <row r="166" spans="1:9" ht="17.399999999999999" customHeight="1">
      <c r="A166" s="182"/>
      <c r="B166" s="25"/>
      <c r="C166" s="16" t="s">
        <v>7</v>
      </c>
      <c r="D166" s="5"/>
      <c r="E166" s="103">
        <f>SUM(E164:E165)</f>
        <v>240000</v>
      </c>
      <c r="F166" s="103">
        <f>SUM(F164:F165)</f>
        <v>385000</v>
      </c>
      <c r="G166" s="81">
        <f>E166-F166</f>
        <v>-145000</v>
      </c>
      <c r="H166" s="37">
        <f>ROUND(G166/F166,4)*100</f>
        <v>-37.659999999999997</v>
      </c>
      <c r="I166" s="100"/>
    </row>
    <row r="167" spans="1:9" ht="17.399999999999999" customHeight="1">
      <c r="A167" s="101"/>
      <c r="B167" s="18"/>
      <c r="C167" s="5"/>
      <c r="D167" s="5"/>
      <c r="E167" s="103"/>
      <c r="F167" s="100"/>
      <c r="G167" s="81"/>
      <c r="H167" s="37"/>
      <c r="I167" s="100"/>
    </row>
    <row r="168" spans="1:9" ht="17.399999999999999" customHeight="1">
      <c r="A168" s="101"/>
      <c r="B168" s="18"/>
      <c r="C168" s="183" t="s">
        <v>207</v>
      </c>
      <c r="D168" s="5"/>
      <c r="E168" s="103">
        <f>E162+E164</f>
        <v>240000</v>
      </c>
      <c r="F168" s="103">
        <f>F162+F166</f>
        <v>808000</v>
      </c>
      <c r="G168" s="81">
        <f>E168-F168</f>
        <v>-568000</v>
      </c>
      <c r="H168" s="37">
        <f>ROUND(G168/F168,4)*100</f>
        <v>-70.3</v>
      </c>
      <c r="I168" s="100"/>
    </row>
    <row r="169" spans="1:9" ht="17.399999999999999" customHeight="1">
      <c r="A169" s="101"/>
      <c r="B169" s="22"/>
      <c r="C169" s="23"/>
      <c r="E169" s="109"/>
      <c r="F169" s="109"/>
      <c r="G169" s="81"/>
      <c r="H169" s="37"/>
      <c r="I169" s="100"/>
    </row>
    <row r="170" spans="1:9" ht="17.399999999999999" customHeight="1">
      <c r="A170" s="97" t="s">
        <v>53</v>
      </c>
      <c r="B170" s="104" t="s">
        <v>41</v>
      </c>
      <c r="C170" s="21" t="s">
        <v>9</v>
      </c>
      <c r="D170" s="20" t="s">
        <v>35</v>
      </c>
      <c r="E170" s="109">
        <v>0</v>
      </c>
      <c r="F170" s="109">
        <v>200000</v>
      </c>
      <c r="G170" s="81">
        <f>E170-F170</f>
        <v>-200000</v>
      </c>
      <c r="H170" s="185">
        <f>IFERROR(ROUND(G170/F170,4)*100,0)</f>
        <v>-100</v>
      </c>
      <c r="I170" s="100"/>
    </row>
    <row r="171" spans="1:9" ht="17.399999999999999" customHeight="1">
      <c r="A171" s="96" t="s">
        <v>54</v>
      </c>
      <c r="B171" s="22"/>
      <c r="C171" s="5"/>
      <c r="D171" s="50"/>
      <c r="E171" s="100"/>
      <c r="F171" s="100"/>
      <c r="G171" s="81"/>
      <c r="H171" s="37"/>
      <c r="I171" s="100"/>
    </row>
    <row r="172" spans="1:9" ht="17.399999999999999" customHeight="1">
      <c r="A172" s="101"/>
      <c r="B172" s="22"/>
      <c r="C172" s="5" t="s">
        <v>8</v>
      </c>
      <c r="D172" s="50"/>
      <c r="E172" s="100">
        <f>E170</f>
        <v>0</v>
      </c>
      <c r="F172" s="100">
        <f>F170</f>
        <v>200000</v>
      </c>
      <c r="G172" s="81">
        <f>E172-F172</f>
        <v>-200000</v>
      </c>
      <c r="H172" s="185">
        <f>IFERROR(ROUND(G172/F172,4)*100,0)</f>
        <v>-100</v>
      </c>
      <c r="I172" s="100"/>
    </row>
    <row r="173" spans="1:9" ht="17.399999999999999" customHeight="1">
      <c r="A173" s="101"/>
      <c r="B173" s="22"/>
      <c r="C173" s="5"/>
      <c r="E173" s="100"/>
      <c r="F173" s="100"/>
      <c r="G173" s="81"/>
      <c r="H173" s="37"/>
      <c r="I173" s="100"/>
    </row>
    <row r="174" spans="1:9" ht="17.399999999999999" customHeight="1">
      <c r="A174" s="101"/>
      <c r="B174" s="22"/>
      <c r="C174" s="7" t="s">
        <v>99</v>
      </c>
      <c r="D174" s="50"/>
      <c r="E174" s="100">
        <f>E172</f>
        <v>0</v>
      </c>
      <c r="F174" s="100">
        <f>F172</f>
        <v>200000</v>
      </c>
      <c r="G174" s="81">
        <f>E174-F174</f>
        <v>-200000</v>
      </c>
      <c r="H174" s="185">
        <f>IFERROR(ROUND(G174/F174,4)*100,0)</f>
        <v>-100</v>
      </c>
      <c r="I174" s="100"/>
    </row>
    <row r="175" spans="1:9" ht="17.399999999999999" customHeight="1">
      <c r="A175" s="101"/>
      <c r="B175" s="22"/>
      <c r="C175" s="23"/>
      <c r="D175" s="50"/>
      <c r="E175" s="178"/>
      <c r="F175" s="109"/>
      <c r="G175" s="81"/>
      <c r="H175" s="37"/>
      <c r="I175" s="100"/>
    </row>
    <row r="176" spans="1:9" ht="17.399999999999999" customHeight="1">
      <c r="A176" s="97" t="s">
        <v>218</v>
      </c>
      <c r="B176" s="131" t="s">
        <v>117</v>
      </c>
      <c r="C176" s="48" t="s">
        <v>9</v>
      </c>
      <c r="D176" s="181" t="s">
        <v>219</v>
      </c>
      <c r="E176" s="100">
        <f>18850000</f>
        <v>18850000</v>
      </c>
      <c r="F176" s="100">
        <v>18850000</v>
      </c>
      <c r="G176" s="224">
        <f>E176-F176</f>
        <v>0</v>
      </c>
      <c r="H176" s="224">
        <f>IFERROR(ROUND(G176/F176,4)*100,0)</f>
        <v>0</v>
      </c>
      <c r="I176" s="100"/>
    </row>
    <row r="177" spans="1:9" ht="17.399999999999999" customHeight="1">
      <c r="A177" s="234" t="s">
        <v>55</v>
      </c>
      <c r="B177" s="196"/>
      <c r="C177" s="322"/>
      <c r="D177" s="323" t="s">
        <v>220</v>
      </c>
      <c r="E177" s="324"/>
      <c r="F177" s="107"/>
      <c r="G177" s="113"/>
      <c r="H177" s="38"/>
      <c r="I177" s="100"/>
    </row>
    <row r="178" spans="1:9" ht="17.399999999999999" customHeight="1">
      <c r="A178" s="97"/>
      <c r="B178" s="131"/>
      <c r="C178" s="48" t="s">
        <v>9</v>
      </c>
      <c r="D178" s="181" t="s">
        <v>221</v>
      </c>
      <c r="E178" s="100">
        <v>10434</v>
      </c>
      <c r="F178" s="100">
        <v>0</v>
      </c>
      <c r="G178" s="81">
        <f>E178-F178</f>
        <v>10434</v>
      </c>
      <c r="H178" s="161">
        <f>IFERROR(ROUND(G178/F178,4)*100,0)</f>
        <v>0</v>
      </c>
      <c r="I178" s="100"/>
    </row>
    <row r="179" spans="1:9" ht="17.399999999999999" customHeight="1">
      <c r="A179" s="97"/>
      <c r="B179" s="131"/>
      <c r="C179" s="48"/>
      <c r="D179" s="316" t="s">
        <v>384</v>
      </c>
      <c r="E179" s="100"/>
      <c r="F179" s="100"/>
      <c r="G179" s="224"/>
      <c r="H179" s="161"/>
      <c r="I179" s="100"/>
    </row>
    <row r="180" spans="1:9" ht="17.399999999999999" customHeight="1">
      <c r="A180" s="22"/>
      <c r="B180" s="22"/>
      <c r="D180" s="50"/>
      <c r="E180" s="105"/>
      <c r="F180" s="100"/>
      <c r="G180" s="81"/>
      <c r="H180" s="37"/>
      <c r="I180" s="100"/>
    </row>
    <row r="181" spans="1:9" ht="17.399999999999999" customHeight="1">
      <c r="A181" s="96"/>
      <c r="B181" s="22"/>
      <c r="C181" s="7" t="s">
        <v>8</v>
      </c>
      <c r="D181" s="50"/>
      <c r="E181" s="100">
        <f>SUM(E176:E180)</f>
        <v>18860434</v>
      </c>
      <c r="F181" s="100">
        <f>SUM(F176:F180)</f>
        <v>18850000</v>
      </c>
      <c r="G181" s="81">
        <f>E181-F181</f>
        <v>10434</v>
      </c>
      <c r="H181" s="185">
        <f>IFERROR(ROUND(G181/F181,4)*100,0)</f>
        <v>0.06</v>
      </c>
      <c r="I181" s="100"/>
    </row>
    <row r="182" spans="1:9" ht="17.399999999999999" customHeight="1">
      <c r="A182" s="96"/>
      <c r="B182" s="22"/>
      <c r="D182" s="50"/>
      <c r="E182" s="100"/>
      <c r="F182" s="100"/>
      <c r="G182" s="81"/>
      <c r="H182" s="185"/>
      <c r="I182" s="100"/>
    </row>
    <row r="183" spans="1:9" ht="17.399999999999999" customHeight="1">
      <c r="A183" s="97"/>
      <c r="B183" s="131" t="s">
        <v>118</v>
      </c>
      <c r="C183" s="48" t="s">
        <v>9</v>
      </c>
      <c r="D183" s="36" t="s">
        <v>223</v>
      </c>
      <c r="E183" s="100">
        <v>3720000</v>
      </c>
      <c r="F183" s="100">
        <v>3720000</v>
      </c>
      <c r="G183" s="224">
        <f t="shared" ref="G183:G189" si="7">E183-F183</f>
        <v>0</v>
      </c>
      <c r="H183" s="161">
        <f>IFERROR(ROUND(G183/F183,4)*100,0)</f>
        <v>0</v>
      </c>
      <c r="I183" s="100"/>
    </row>
    <row r="184" spans="1:9" ht="17.399999999999999" customHeight="1">
      <c r="A184" s="97"/>
      <c r="B184" s="131"/>
      <c r="C184" s="48" t="s">
        <v>9</v>
      </c>
      <c r="D184" s="36" t="s">
        <v>224</v>
      </c>
      <c r="E184" s="100">
        <v>0</v>
      </c>
      <c r="F184" s="100">
        <v>360000</v>
      </c>
      <c r="G184" s="81">
        <f t="shared" si="7"/>
        <v>-360000</v>
      </c>
      <c r="H184" s="185">
        <f>IFERROR(ROUND(G184/F184,4)*100,0)</f>
        <v>-100</v>
      </c>
      <c r="I184" s="100"/>
    </row>
    <row r="185" spans="1:9" ht="17.399999999999999" customHeight="1">
      <c r="A185" s="97"/>
      <c r="B185" s="131"/>
      <c r="C185" s="48" t="s">
        <v>9</v>
      </c>
      <c r="D185" s="36" t="s">
        <v>289</v>
      </c>
      <c r="E185" s="100">
        <v>52760000</v>
      </c>
      <c r="F185" s="100">
        <v>0</v>
      </c>
      <c r="G185" s="81">
        <f t="shared" si="7"/>
        <v>52760000</v>
      </c>
      <c r="H185" s="161">
        <f>IFERROR(ROUND(G185/F185,4)*100,0)</f>
        <v>0</v>
      </c>
      <c r="I185" s="100"/>
    </row>
    <row r="186" spans="1:9" ht="17.399999999999999" customHeight="1">
      <c r="A186" s="96"/>
      <c r="B186" s="131"/>
      <c r="C186" s="48" t="s">
        <v>9</v>
      </c>
      <c r="D186" s="181" t="s">
        <v>221</v>
      </c>
      <c r="E186" s="100">
        <v>42349</v>
      </c>
      <c r="F186" s="100">
        <v>408000</v>
      </c>
      <c r="G186" s="81">
        <f t="shared" si="7"/>
        <v>-365651</v>
      </c>
      <c r="H186" s="185">
        <f>IFERROR(ROUND(G186/F186,4)*100,0)</f>
        <v>-89.62</v>
      </c>
      <c r="I186" s="100"/>
    </row>
    <row r="187" spans="1:9" ht="17.399999999999999" customHeight="1">
      <c r="A187" s="96"/>
      <c r="B187" s="131"/>
      <c r="C187" s="48"/>
      <c r="D187" s="316" t="s">
        <v>385</v>
      </c>
      <c r="E187" s="105"/>
      <c r="F187" s="100"/>
      <c r="G187" s="81"/>
      <c r="H187" s="185"/>
      <c r="I187" s="100"/>
    </row>
    <row r="188" spans="1:9" ht="17.399999999999999" customHeight="1">
      <c r="A188" s="96"/>
      <c r="B188" s="22"/>
      <c r="C188" s="21"/>
      <c r="D188" s="50"/>
      <c r="E188" s="100"/>
      <c r="F188" s="100"/>
      <c r="G188" s="81">
        <f t="shared" si="7"/>
        <v>0</v>
      </c>
      <c r="H188" s="37"/>
      <c r="I188" s="100"/>
    </row>
    <row r="189" spans="1:9" ht="17.399999999999999" customHeight="1">
      <c r="A189" s="101"/>
      <c r="B189" s="22"/>
      <c r="C189" s="7" t="s">
        <v>8</v>
      </c>
      <c r="D189" s="50"/>
      <c r="E189" s="109">
        <f>SUM(E183:E188)</f>
        <v>56522349</v>
      </c>
      <c r="F189" s="109">
        <f>SUM(F183:F188)</f>
        <v>4488000</v>
      </c>
      <c r="G189" s="81">
        <f t="shared" si="7"/>
        <v>52034349</v>
      </c>
      <c r="H189" s="37">
        <f>ROUND(G189/F189,4)*100</f>
        <v>1159.4099999999999</v>
      </c>
      <c r="I189" s="100"/>
    </row>
    <row r="190" spans="1:9" ht="15.6">
      <c r="A190" s="101"/>
      <c r="B190" s="22"/>
      <c r="D190" s="50"/>
      <c r="E190" s="100"/>
      <c r="F190" s="100"/>
      <c r="G190" s="81"/>
      <c r="H190" s="37"/>
      <c r="I190" s="100"/>
    </row>
    <row r="191" spans="1:9" ht="16.2">
      <c r="A191" s="101"/>
      <c r="B191" s="25" t="s">
        <v>28</v>
      </c>
      <c r="C191" s="48" t="s">
        <v>9</v>
      </c>
      <c r="D191" s="36" t="s">
        <v>221</v>
      </c>
      <c r="E191" s="100">
        <v>8593</v>
      </c>
      <c r="F191" s="100">
        <v>0</v>
      </c>
      <c r="G191" s="81">
        <f t="shared" ref="G191" si="8">E191-F191</f>
        <v>8593</v>
      </c>
      <c r="H191" s="161">
        <f>IFERROR(ROUND(G191/F191,4)*100,0)</f>
        <v>0</v>
      </c>
      <c r="I191" s="100"/>
    </row>
    <row r="192" spans="1:9" ht="15.6">
      <c r="A192" s="101"/>
      <c r="B192" s="22"/>
      <c r="D192" s="316" t="s">
        <v>386</v>
      </c>
      <c r="E192" s="100"/>
      <c r="F192" s="100"/>
      <c r="G192" s="81"/>
      <c r="H192" s="37"/>
      <c r="I192" s="100"/>
    </row>
    <row r="193" spans="1:9" ht="15.6">
      <c r="A193" s="101"/>
      <c r="B193" s="22"/>
      <c r="D193" s="50"/>
      <c r="E193" s="100"/>
      <c r="F193" s="100"/>
      <c r="G193" s="81"/>
      <c r="H193" s="37"/>
      <c r="I193" s="100"/>
    </row>
    <row r="194" spans="1:9" ht="16.2">
      <c r="A194" s="101"/>
      <c r="B194" s="22"/>
      <c r="C194" s="7" t="s">
        <v>8</v>
      </c>
      <c r="D194" s="50"/>
      <c r="E194" s="100">
        <f>SUM(E191:E193)</f>
        <v>8593</v>
      </c>
      <c r="F194" s="100">
        <f>SUM(F191:F193)</f>
        <v>0</v>
      </c>
      <c r="G194" s="81">
        <f t="shared" ref="G194" si="9">E194-F194</f>
        <v>8593</v>
      </c>
      <c r="H194" s="161">
        <f>IFERROR(ROUND(G194/F194,4)*100,0)</f>
        <v>0</v>
      </c>
      <c r="I194" s="100"/>
    </row>
    <row r="195" spans="1:9" ht="15.6">
      <c r="A195" s="101"/>
      <c r="B195" s="22"/>
      <c r="D195" s="50"/>
      <c r="E195" s="100"/>
      <c r="F195" s="100"/>
      <c r="G195" s="81"/>
      <c r="H195" s="37"/>
      <c r="I195" s="100"/>
    </row>
    <row r="196" spans="1:9" ht="17.399999999999999" customHeight="1">
      <c r="A196" s="101"/>
      <c r="B196" s="25" t="s">
        <v>39</v>
      </c>
      <c r="C196" s="48" t="s">
        <v>9</v>
      </c>
      <c r="D196" s="36" t="s">
        <v>225</v>
      </c>
      <c r="E196" s="100">
        <v>0</v>
      </c>
      <c r="F196" s="100">
        <v>70000</v>
      </c>
      <c r="G196" s="81">
        <f>E196-F196</f>
        <v>-70000</v>
      </c>
      <c r="H196" s="37">
        <f>IFERROR(ROUND(G196/F196,4)*100,0)</f>
        <v>-100</v>
      </c>
      <c r="I196" s="100"/>
    </row>
    <row r="197" spans="1:9" ht="17.399999999999999" customHeight="1">
      <c r="A197" s="101"/>
      <c r="B197" s="25" t="s">
        <v>40</v>
      </c>
      <c r="D197" s="36" t="s">
        <v>208</v>
      </c>
      <c r="E197" s="100"/>
      <c r="F197" s="100"/>
      <c r="G197" s="81"/>
      <c r="H197" s="37"/>
      <c r="I197" s="100"/>
    </row>
    <row r="198" spans="1:9" ht="17.399999999999999" customHeight="1">
      <c r="A198" s="101"/>
      <c r="B198" s="25"/>
      <c r="C198" s="48" t="s">
        <v>9</v>
      </c>
      <c r="D198" s="36" t="s">
        <v>221</v>
      </c>
      <c r="E198" s="100">
        <v>0</v>
      </c>
      <c r="F198" s="100">
        <v>7000</v>
      </c>
      <c r="G198" s="81">
        <f>E198-F198</f>
        <v>-7000</v>
      </c>
      <c r="H198" s="37">
        <f>IFERROR(ROUND(G198/F198,4)*100,0)</f>
        <v>-100</v>
      </c>
      <c r="I198" s="100"/>
    </row>
    <row r="199" spans="1:9" ht="17.399999999999999" customHeight="1">
      <c r="A199" s="101"/>
      <c r="B199" s="22"/>
      <c r="D199" s="50"/>
      <c r="E199" s="100"/>
      <c r="F199" s="100"/>
      <c r="G199" s="81"/>
      <c r="H199" s="37"/>
      <c r="I199" s="100"/>
    </row>
    <row r="200" spans="1:9" ht="17.399999999999999" customHeight="1">
      <c r="A200" s="101"/>
      <c r="B200" s="22"/>
      <c r="C200" s="23" t="s">
        <v>8</v>
      </c>
      <c r="D200" s="50"/>
      <c r="E200" s="109">
        <f>SUM(E196:E199)</f>
        <v>0</v>
      </c>
      <c r="F200" s="109">
        <f>SUM(F196:F199)</f>
        <v>77000</v>
      </c>
      <c r="G200" s="81">
        <f>E200-F200</f>
        <v>-77000</v>
      </c>
      <c r="H200" s="37">
        <f>IFERROR(ROUND(G200/F200,4)*100,0)</f>
        <v>-100</v>
      </c>
      <c r="I200" s="100"/>
    </row>
    <row r="201" spans="1:9" ht="17.399999999999999" customHeight="1">
      <c r="A201" s="101"/>
      <c r="B201" s="22"/>
      <c r="C201" s="23"/>
      <c r="D201" s="50"/>
      <c r="E201" s="109"/>
      <c r="F201" s="109"/>
      <c r="G201" s="81"/>
      <c r="H201" s="37"/>
      <c r="I201" s="100"/>
    </row>
    <row r="202" spans="1:9" ht="17.399999999999999" customHeight="1">
      <c r="A202" s="101"/>
      <c r="B202" s="25" t="s">
        <v>34</v>
      </c>
      <c r="C202" s="21" t="s">
        <v>9</v>
      </c>
      <c r="D202" s="36" t="s">
        <v>226</v>
      </c>
      <c r="E202" s="109">
        <v>71683240</v>
      </c>
      <c r="F202" s="109">
        <v>77475000</v>
      </c>
      <c r="G202" s="81">
        <f>E202-F202</f>
        <v>-5791760</v>
      </c>
      <c r="H202" s="185">
        <f>IFERROR(ROUND(G202/F202,4)*100,0)</f>
        <v>-7.48</v>
      </c>
      <c r="I202" s="100"/>
    </row>
    <row r="203" spans="1:9" ht="17.399999999999999" customHeight="1">
      <c r="A203" s="101"/>
      <c r="B203" s="25"/>
      <c r="C203" s="48" t="s">
        <v>9</v>
      </c>
      <c r="D203" s="36" t="s">
        <v>331</v>
      </c>
      <c r="E203" s="100">
        <v>850000</v>
      </c>
      <c r="F203" s="100">
        <v>850000</v>
      </c>
      <c r="G203" s="224">
        <f>E203-F203</f>
        <v>0</v>
      </c>
      <c r="H203" s="161">
        <f>IFERROR(ROUND(G203/F203,4)*100,0)</f>
        <v>0</v>
      </c>
      <c r="I203" s="100"/>
    </row>
    <row r="204" spans="1:9" ht="17.399999999999999" customHeight="1">
      <c r="A204" s="101"/>
      <c r="B204" s="22"/>
      <c r="C204" s="48" t="s">
        <v>9</v>
      </c>
      <c r="D204" s="36" t="s">
        <v>221</v>
      </c>
      <c r="E204" s="100">
        <f>100983+51101</f>
        <v>152084</v>
      </c>
      <c r="F204" s="100">
        <v>7833000</v>
      </c>
      <c r="G204" s="81">
        <f>E204-F204</f>
        <v>-7680916</v>
      </c>
      <c r="H204" s="185">
        <f>IFERROR(ROUND(G204/F204,4)*100,0)</f>
        <v>-98.06</v>
      </c>
      <c r="I204" s="100"/>
    </row>
    <row r="205" spans="1:9" ht="17.399999999999999" customHeight="1">
      <c r="A205" s="101"/>
      <c r="B205" s="22"/>
      <c r="C205" s="48"/>
      <c r="D205" s="317" t="s">
        <v>390</v>
      </c>
      <c r="E205" s="100"/>
      <c r="F205" s="100"/>
      <c r="G205" s="81"/>
      <c r="H205" s="185"/>
      <c r="I205" s="100"/>
    </row>
    <row r="206" spans="1:9" ht="17.399999999999999" customHeight="1">
      <c r="A206" s="101"/>
      <c r="B206" s="22"/>
      <c r="C206" s="48"/>
      <c r="D206" s="317" t="s">
        <v>387</v>
      </c>
      <c r="E206" s="100"/>
      <c r="F206" s="100"/>
      <c r="G206" s="81"/>
      <c r="H206" s="185"/>
      <c r="I206" s="100"/>
    </row>
    <row r="207" spans="1:9" ht="15.6">
      <c r="A207" s="101"/>
      <c r="B207" s="22"/>
      <c r="C207" s="48"/>
      <c r="D207" s="187"/>
      <c r="E207" s="100"/>
      <c r="F207" s="100"/>
      <c r="G207" s="81"/>
      <c r="H207" s="185"/>
      <c r="I207" s="100"/>
    </row>
    <row r="208" spans="1:9" ht="17.399999999999999" customHeight="1">
      <c r="A208" s="101"/>
      <c r="B208" s="22"/>
      <c r="C208" s="48" t="s">
        <v>8</v>
      </c>
      <c r="D208" s="187"/>
      <c r="E208" s="100">
        <f>SUM(E202:E204)</f>
        <v>72685324</v>
      </c>
      <c r="F208" s="100">
        <f>SUM(F202:F204)</f>
        <v>86158000</v>
      </c>
      <c r="G208" s="81">
        <f>E208-F208</f>
        <v>-13472676</v>
      </c>
      <c r="H208" s="185">
        <f>IFERROR(ROUND(G208/F208,4)*100,0)</f>
        <v>-15.64</v>
      </c>
      <c r="I208" s="100"/>
    </row>
    <row r="209" spans="1:9" ht="17.399999999999999" customHeight="1">
      <c r="A209" s="101"/>
      <c r="B209" s="22"/>
      <c r="D209" s="50"/>
      <c r="E209" s="100"/>
      <c r="F209" s="100"/>
      <c r="G209" s="81"/>
      <c r="H209" s="37"/>
      <c r="I209" s="100"/>
    </row>
    <row r="210" spans="1:9" ht="17.399999999999999" customHeight="1">
      <c r="A210" s="101"/>
      <c r="B210" s="10" t="s">
        <v>0</v>
      </c>
      <c r="C210" s="21" t="s">
        <v>9</v>
      </c>
      <c r="D210" s="3" t="s">
        <v>297</v>
      </c>
      <c r="E210" s="109">
        <v>30000000</v>
      </c>
      <c r="F210" s="109">
        <v>0</v>
      </c>
      <c r="G210" s="81">
        <f>E210-F210</f>
        <v>30000000</v>
      </c>
      <c r="H210" s="161">
        <f>IFERROR(ROUND(G194/F194,4)*100,0)</f>
        <v>0</v>
      </c>
      <c r="I210" s="100"/>
    </row>
    <row r="211" spans="1:9" ht="17.399999999999999" customHeight="1">
      <c r="A211" s="101"/>
      <c r="B211" s="10"/>
      <c r="C211" s="21" t="s">
        <v>9</v>
      </c>
      <c r="D211" s="36" t="s">
        <v>221</v>
      </c>
      <c r="E211" s="109">
        <f>3238+667</f>
        <v>3905</v>
      </c>
      <c r="F211" s="109">
        <v>0</v>
      </c>
      <c r="G211" s="81">
        <f>E211-F211</f>
        <v>3905</v>
      </c>
      <c r="H211" s="161">
        <f>IFERROR(ROUND(G211/F211,4)*100,0)</f>
        <v>0</v>
      </c>
      <c r="I211" s="100"/>
    </row>
    <row r="212" spans="1:9" ht="17.399999999999999" customHeight="1">
      <c r="A212" s="101"/>
      <c r="B212" s="10"/>
      <c r="C212" s="48"/>
      <c r="D212" s="317" t="s">
        <v>388</v>
      </c>
      <c r="E212" s="100"/>
      <c r="F212" s="100"/>
      <c r="G212" s="81"/>
      <c r="H212" s="37"/>
      <c r="I212" s="100"/>
    </row>
    <row r="213" spans="1:9" ht="15.6">
      <c r="A213" s="101"/>
      <c r="B213" s="22"/>
      <c r="D213" s="50"/>
      <c r="E213" s="100"/>
      <c r="F213" s="100"/>
      <c r="G213" s="81"/>
      <c r="H213" s="37"/>
      <c r="I213" s="100"/>
    </row>
    <row r="214" spans="1:9" ht="17.399999999999999" customHeight="1">
      <c r="A214" s="101"/>
      <c r="B214" s="22"/>
      <c r="C214" s="23" t="s">
        <v>8</v>
      </c>
      <c r="D214" s="50"/>
      <c r="E214" s="109">
        <f>SUM(E210:E211)</f>
        <v>30003905</v>
      </c>
      <c r="F214" s="109">
        <f>SUM(F210:F211)</f>
        <v>0</v>
      </c>
      <c r="G214" s="81">
        <f>E214-F214</f>
        <v>30003905</v>
      </c>
      <c r="H214" s="161">
        <f>IFERROR(ROUND(G214/F214,4)*100,0)</f>
        <v>0</v>
      </c>
      <c r="I214" s="100"/>
    </row>
    <row r="215" spans="1:9" ht="17.399999999999999" customHeight="1">
      <c r="A215" s="101"/>
      <c r="B215" s="22"/>
      <c r="D215" s="50"/>
      <c r="E215" s="100"/>
      <c r="F215" s="100"/>
      <c r="G215" s="81"/>
      <c r="H215" s="37"/>
      <c r="I215" s="100"/>
    </row>
    <row r="216" spans="1:9" ht="17.399999999999999" customHeight="1">
      <c r="A216" s="101"/>
      <c r="B216" s="131" t="s">
        <v>216</v>
      </c>
      <c r="C216" s="48" t="s">
        <v>9</v>
      </c>
      <c r="D216" s="36" t="s">
        <v>227</v>
      </c>
      <c r="E216" s="100">
        <f>10000000</f>
        <v>10000000</v>
      </c>
      <c r="F216" s="100">
        <v>10000000</v>
      </c>
      <c r="G216" s="224">
        <f>E216-F216</f>
        <v>0</v>
      </c>
      <c r="H216" s="224">
        <f>ROUND(G216/F216,4)*100</f>
        <v>0</v>
      </c>
      <c r="I216" s="100"/>
    </row>
    <row r="217" spans="1:9" ht="17.399999999999999" customHeight="1">
      <c r="A217" s="101"/>
      <c r="B217" s="22"/>
      <c r="C217" s="48" t="s">
        <v>9</v>
      </c>
      <c r="D217" s="36" t="s">
        <v>290</v>
      </c>
      <c r="E217" s="100">
        <v>3749029</v>
      </c>
      <c r="F217" s="100">
        <v>0</v>
      </c>
      <c r="G217" s="81">
        <f>E217-F217</f>
        <v>3749029</v>
      </c>
      <c r="H217" s="161">
        <f>IFERROR(ROUND(G217/F217,4)*100,0)</f>
        <v>0</v>
      </c>
      <c r="I217" s="100"/>
    </row>
    <row r="218" spans="1:9" ht="17.399999999999999" customHeight="1">
      <c r="A218" s="101"/>
      <c r="B218" s="22"/>
      <c r="C218" s="48"/>
      <c r="D218" s="36" t="s">
        <v>228</v>
      </c>
      <c r="E218" s="100"/>
      <c r="F218" s="100"/>
      <c r="G218" s="109"/>
      <c r="H218" s="42"/>
      <c r="I218" s="100"/>
    </row>
    <row r="219" spans="1:9" ht="17.25" customHeight="1">
      <c r="A219" s="101"/>
      <c r="B219" s="22"/>
      <c r="C219" s="48" t="s">
        <v>9</v>
      </c>
      <c r="D219" s="36" t="s">
        <v>221</v>
      </c>
      <c r="E219" s="100">
        <f>3062256+667</f>
        <v>3062923</v>
      </c>
      <c r="F219" s="100">
        <v>1000000</v>
      </c>
      <c r="G219" s="81">
        <f>E219-F219</f>
        <v>2062923</v>
      </c>
      <c r="H219" s="37">
        <f>ROUND(G219/F219,4)*100</f>
        <v>206.29</v>
      </c>
      <c r="I219" s="100"/>
    </row>
    <row r="220" spans="1:9" ht="17.25" customHeight="1">
      <c r="A220" s="101"/>
      <c r="B220" s="22"/>
      <c r="C220" s="48"/>
      <c r="D220" s="317" t="s">
        <v>391</v>
      </c>
      <c r="E220" s="100"/>
      <c r="F220" s="100"/>
      <c r="G220" s="81"/>
      <c r="H220" s="37"/>
      <c r="I220" s="100"/>
    </row>
    <row r="221" spans="1:9" ht="17.25" customHeight="1">
      <c r="A221" s="101"/>
      <c r="B221" s="22"/>
      <c r="C221" s="48"/>
      <c r="D221" s="317" t="s">
        <v>389</v>
      </c>
      <c r="E221" s="100"/>
      <c r="F221" s="100"/>
      <c r="G221" s="81"/>
      <c r="H221" s="37"/>
      <c r="I221" s="100"/>
    </row>
    <row r="222" spans="1:9" ht="17.25" customHeight="1">
      <c r="A222" s="101"/>
      <c r="B222" s="22"/>
      <c r="C222" s="48"/>
      <c r="D222" s="317" t="s">
        <v>344</v>
      </c>
      <c r="E222" s="100"/>
      <c r="F222" s="100"/>
      <c r="G222" s="81"/>
      <c r="H222" s="37"/>
      <c r="I222" s="100"/>
    </row>
    <row r="223" spans="1:9" ht="17.399999999999999" customHeight="1">
      <c r="A223" s="101"/>
      <c r="B223" s="22"/>
      <c r="D223" s="180"/>
      <c r="E223" s="100"/>
      <c r="F223" s="100"/>
      <c r="G223" s="81"/>
      <c r="H223" s="109"/>
      <c r="I223" s="100"/>
    </row>
    <row r="224" spans="1:9" ht="17.399999999999999" customHeight="1">
      <c r="A224" s="101"/>
      <c r="B224" s="22"/>
      <c r="C224" s="7" t="s">
        <v>8</v>
      </c>
      <c r="D224" s="50"/>
      <c r="E224" s="100">
        <f>SUM(E216:E219)</f>
        <v>16811952</v>
      </c>
      <c r="F224" s="100">
        <f>SUM(F216:F219)</f>
        <v>11000000</v>
      </c>
      <c r="G224" s="81">
        <f>E224-F224</f>
        <v>5811952</v>
      </c>
      <c r="H224" s="37">
        <f>ROUND(G224/F224,4)*100</f>
        <v>52.839999999999996</v>
      </c>
      <c r="I224" s="100"/>
    </row>
    <row r="225" spans="1:9" ht="17.399999999999999" customHeight="1">
      <c r="A225" s="101"/>
      <c r="B225" s="22"/>
      <c r="D225" s="50"/>
      <c r="E225" s="100"/>
      <c r="F225" s="100"/>
      <c r="G225" s="81"/>
      <c r="H225" s="37"/>
      <c r="I225" s="100"/>
    </row>
    <row r="226" spans="1:9" ht="17.399999999999999" customHeight="1">
      <c r="A226" s="101"/>
      <c r="B226" s="22"/>
      <c r="C226" s="192" t="s">
        <v>222</v>
      </c>
      <c r="D226" s="50"/>
      <c r="E226" s="100">
        <f>E181+E189+E214+E224+E208+E200+E194</f>
        <v>194892557</v>
      </c>
      <c r="F226" s="100">
        <f>F181+F189+F214+F224+F208+F200</f>
        <v>120573000</v>
      </c>
      <c r="G226" s="81">
        <f>E226-F226</f>
        <v>74319557</v>
      </c>
      <c r="H226" s="37">
        <f>ROUND(G226/F226,4)*100</f>
        <v>61.639999999999993</v>
      </c>
      <c r="I226" s="100"/>
    </row>
    <row r="227" spans="1:9" ht="17.399999999999999" customHeight="1">
      <c r="A227" s="101"/>
      <c r="B227" s="22"/>
      <c r="D227" s="50"/>
      <c r="E227" s="105"/>
      <c r="F227" s="100"/>
      <c r="G227" s="81"/>
      <c r="H227" s="37"/>
      <c r="I227" s="100"/>
    </row>
    <row r="228" spans="1:9" ht="17.399999999999999" customHeight="1">
      <c r="A228" s="97" t="s">
        <v>218</v>
      </c>
      <c r="B228" s="22" t="s">
        <v>29</v>
      </c>
      <c r="C228" s="7" t="s">
        <v>13</v>
      </c>
      <c r="D228" s="50" t="s">
        <v>30</v>
      </c>
      <c r="E228" s="100">
        <v>112761500</v>
      </c>
      <c r="F228" s="100">
        <v>130587000</v>
      </c>
      <c r="G228" s="81">
        <f>E228-F228</f>
        <v>-17825500</v>
      </c>
      <c r="H228" s="37">
        <f>ROUND(G228/F228,4)*100</f>
        <v>-13.65</v>
      </c>
      <c r="I228" s="100"/>
    </row>
    <row r="229" spans="1:9" ht="17.399999999999999" customHeight="1">
      <c r="A229" s="96" t="s">
        <v>72</v>
      </c>
      <c r="B229" s="22"/>
      <c r="D229" s="50"/>
      <c r="E229" s="100"/>
      <c r="F229" s="100"/>
      <c r="G229" s="27"/>
      <c r="H229" s="37"/>
      <c r="I229" s="100"/>
    </row>
    <row r="230" spans="1:9" ht="17.399999999999999" customHeight="1">
      <c r="A230" s="111"/>
      <c r="B230" s="34"/>
      <c r="C230" s="47" t="s">
        <v>8</v>
      </c>
      <c r="D230" s="106"/>
      <c r="E230" s="107">
        <f>E228</f>
        <v>112761500</v>
      </c>
      <c r="F230" s="107">
        <f>SUM(F228:F229)</f>
        <v>130587000</v>
      </c>
      <c r="G230" s="113">
        <f>E230-F230</f>
        <v>-17825500</v>
      </c>
      <c r="H230" s="38">
        <f>ROUND(G230/F230,4)*100</f>
        <v>-13.65</v>
      </c>
      <c r="I230" s="100"/>
    </row>
    <row r="231" spans="1:9" ht="17.399999999999999" hidden="1" customHeight="1">
      <c r="A231" s="101"/>
      <c r="B231" s="22"/>
      <c r="D231" s="50"/>
      <c r="E231" s="100"/>
      <c r="F231" s="100"/>
      <c r="G231" s="81"/>
      <c r="H231" s="37"/>
      <c r="I231" s="100"/>
    </row>
    <row r="232" spans="1:9" ht="17.399999999999999" customHeight="1">
      <c r="A232" s="101"/>
      <c r="B232" s="22" t="s">
        <v>31</v>
      </c>
      <c r="C232" s="7" t="s">
        <v>13</v>
      </c>
      <c r="D232" s="50" t="s">
        <v>30</v>
      </c>
      <c r="E232" s="100">
        <v>1686129595</v>
      </c>
      <c r="F232" s="100">
        <v>1880918000</v>
      </c>
      <c r="G232" s="81">
        <f>E232-F232</f>
        <v>-194788405</v>
      </c>
      <c r="H232" s="37">
        <f>ROUND(G232/F232,4)*100</f>
        <v>-10.36</v>
      </c>
      <c r="I232" s="100"/>
    </row>
    <row r="233" spans="1:9" ht="17.399999999999999" customHeight="1">
      <c r="A233" s="101"/>
      <c r="B233" s="22"/>
      <c r="D233" s="50"/>
      <c r="E233" s="100"/>
      <c r="F233" s="100"/>
      <c r="G233" s="81"/>
      <c r="H233" s="37"/>
      <c r="I233" s="100"/>
    </row>
    <row r="234" spans="1:9" ht="17.399999999999999" customHeight="1">
      <c r="A234" s="101"/>
      <c r="B234" s="22"/>
      <c r="C234" s="23" t="s">
        <v>8</v>
      </c>
      <c r="D234" s="50"/>
      <c r="E234" s="100">
        <f>E232</f>
        <v>1686129595</v>
      </c>
      <c r="F234" s="100">
        <f>SUM(F232:F233)</f>
        <v>1880918000</v>
      </c>
      <c r="G234" s="81">
        <f>E234-F234</f>
        <v>-194788405</v>
      </c>
      <c r="H234" s="37">
        <f>ROUND(G234/F234,4)*100</f>
        <v>-10.36</v>
      </c>
      <c r="I234" s="100"/>
    </row>
    <row r="235" spans="1:9" ht="17.399999999999999" customHeight="1">
      <c r="A235" s="101"/>
      <c r="B235" s="22"/>
      <c r="C235" s="23"/>
      <c r="D235" s="50"/>
      <c r="E235" s="109"/>
      <c r="F235" s="109"/>
      <c r="G235" s="81">
        <f t="shared" ref="G235:G276" si="10">E235-F235</f>
        <v>0</v>
      </c>
      <c r="H235" s="37"/>
      <c r="I235" s="100"/>
    </row>
    <row r="236" spans="1:9" ht="17.399999999999999" customHeight="1">
      <c r="A236" s="101"/>
      <c r="B236" s="22" t="s">
        <v>28</v>
      </c>
      <c r="C236" s="7" t="s">
        <v>13</v>
      </c>
      <c r="D236" s="50" t="s">
        <v>30</v>
      </c>
      <c r="E236" s="100">
        <v>231828762</v>
      </c>
      <c r="F236" s="100">
        <v>341827000</v>
      </c>
      <c r="G236" s="81">
        <f>E236-F236</f>
        <v>-109998238</v>
      </c>
      <c r="H236" s="37">
        <f>ROUND(G236/F236,4)*100</f>
        <v>-32.18</v>
      </c>
      <c r="I236" s="100"/>
    </row>
    <row r="237" spans="1:9" ht="17.399999999999999" customHeight="1">
      <c r="A237" s="101"/>
      <c r="B237" s="22"/>
      <c r="D237" s="50"/>
      <c r="E237" s="100"/>
      <c r="F237" s="100"/>
      <c r="G237" s="81"/>
      <c r="H237" s="37"/>
      <c r="I237" s="100"/>
    </row>
    <row r="238" spans="1:9" ht="17.399999999999999" customHeight="1">
      <c r="A238" s="101"/>
      <c r="B238" s="22"/>
      <c r="C238" s="7" t="s">
        <v>8</v>
      </c>
      <c r="D238" s="50"/>
      <c r="E238" s="100">
        <f>E236</f>
        <v>231828762</v>
      </c>
      <c r="F238" s="100">
        <f>SUM(F236:F237)</f>
        <v>341827000</v>
      </c>
      <c r="G238" s="81">
        <f>E238-F238</f>
        <v>-109998238</v>
      </c>
      <c r="H238" s="37">
        <f>ROUND(G238/F238,4)*100</f>
        <v>-32.18</v>
      </c>
      <c r="I238" s="100"/>
    </row>
    <row r="239" spans="1:9" ht="17.399999999999999" customHeight="1">
      <c r="A239" s="101"/>
      <c r="B239" s="22"/>
      <c r="D239" s="50"/>
      <c r="E239" s="100"/>
      <c r="F239" s="100"/>
      <c r="G239" s="81"/>
      <c r="H239" s="37"/>
      <c r="I239" s="100"/>
    </row>
    <row r="240" spans="1:9" ht="17.399999999999999" customHeight="1">
      <c r="A240" s="101"/>
      <c r="B240" s="22" t="s">
        <v>32</v>
      </c>
      <c r="C240" s="7" t="s">
        <v>13</v>
      </c>
      <c r="D240" s="50" t="s">
        <v>30</v>
      </c>
      <c r="E240" s="100">
        <v>9245800</v>
      </c>
      <c r="F240" s="100">
        <v>10367000</v>
      </c>
      <c r="G240" s="81">
        <f>E240-F240</f>
        <v>-1121200</v>
      </c>
      <c r="H240" s="37">
        <f>ROUND(G240/F240,4)*100</f>
        <v>-10.82</v>
      </c>
      <c r="I240" s="100"/>
    </row>
    <row r="241" spans="1:9" ht="17.399999999999999" customHeight="1">
      <c r="A241" s="101"/>
      <c r="B241" s="22" t="s">
        <v>33</v>
      </c>
      <c r="D241" s="50"/>
      <c r="E241" s="100"/>
      <c r="F241" s="100"/>
      <c r="G241" s="81"/>
      <c r="H241" s="37"/>
      <c r="I241" s="100"/>
    </row>
    <row r="242" spans="1:9" ht="17.399999999999999" customHeight="1">
      <c r="A242" s="101"/>
      <c r="B242" s="22"/>
      <c r="C242" s="7" t="s">
        <v>8</v>
      </c>
      <c r="D242" s="50"/>
      <c r="E242" s="100">
        <f>E240</f>
        <v>9245800</v>
      </c>
      <c r="F242" s="100">
        <f>F240</f>
        <v>10367000</v>
      </c>
      <c r="G242" s="81">
        <f>E242-F242</f>
        <v>-1121200</v>
      </c>
      <c r="H242" s="37">
        <f>ROUND(G242/F242,4)*100</f>
        <v>-10.82</v>
      </c>
      <c r="I242" s="100"/>
    </row>
    <row r="243" spans="1:9" ht="17.399999999999999" customHeight="1">
      <c r="A243" s="101"/>
      <c r="B243" s="50"/>
      <c r="D243" s="50"/>
      <c r="E243" s="278"/>
      <c r="F243" s="278"/>
      <c r="G243" s="279"/>
      <c r="H243" s="188"/>
      <c r="I243" s="275"/>
    </row>
    <row r="244" spans="1:9" ht="17.399999999999999" customHeight="1">
      <c r="A244" s="110"/>
      <c r="B244" s="23" t="s">
        <v>34</v>
      </c>
      <c r="C244" s="21" t="s">
        <v>9</v>
      </c>
      <c r="D244" s="307" t="s">
        <v>30</v>
      </c>
      <c r="E244" s="109">
        <v>206010599</v>
      </c>
      <c r="F244" s="100">
        <v>206490000</v>
      </c>
      <c r="G244" s="83">
        <f>E244-F244</f>
        <v>-479401</v>
      </c>
      <c r="H244" s="37">
        <f>ROUND(G244/F244,4)*100</f>
        <v>-0.22999999999999998</v>
      </c>
      <c r="I244" s="275"/>
    </row>
    <row r="245" spans="1:9" ht="17.399999999999999" customHeight="1">
      <c r="A245" s="96"/>
      <c r="B245" s="22"/>
      <c r="C245" s="303"/>
      <c r="D245" s="50"/>
      <c r="E245" s="100"/>
      <c r="F245" s="100"/>
      <c r="G245" s="81"/>
      <c r="H245" s="37"/>
      <c r="I245" s="100"/>
    </row>
    <row r="246" spans="1:9" ht="17.399999999999999" customHeight="1">
      <c r="A246" s="101"/>
      <c r="B246" s="22"/>
      <c r="C246" s="23" t="s">
        <v>8</v>
      </c>
      <c r="D246" s="50"/>
      <c r="E246" s="109">
        <f>E244</f>
        <v>206010599</v>
      </c>
      <c r="F246" s="109">
        <f>SUM(F244:F245)</f>
        <v>206490000</v>
      </c>
      <c r="G246" s="81">
        <f>E246-F246</f>
        <v>-479401</v>
      </c>
      <c r="H246" s="37">
        <f>ROUND(G246/F246,4)*100</f>
        <v>-0.22999999999999998</v>
      </c>
      <c r="I246" s="100"/>
    </row>
    <row r="247" spans="1:9" ht="17.399999999999999" customHeight="1">
      <c r="A247" s="101"/>
      <c r="B247" s="22"/>
      <c r="D247" s="50"/>
      <c r="E247" s="105"/>
      <c r="F247" s="100"/>
      <c r="G247" s="81"/>
      <c r="H247" s="37"/>
      <c r="I247" s="100"/>
    </row>
    <row r="248" spans="1:9" ht="17.399999999999999" customHeight="1">
      <c r="A248" s="101"/>
      <c r="B248" s="22" t="s">
        <v>36</v>
      </c>
      <c r="C248" s="48" t="s">
        <v>9</v>
      </c>
      <c r="D248" s="5" t="s">
        <v>30</v>
      </c>
      <c r="E248" s="100">
        <v>525420</v>
      </c>
      <c r="F248" s="100">
        <v>0</v>
      </c>
      <c r="G248" s="81">
        <f>E248-F248</f>
        <v>525420</v>
      </c>
      <c r="H248" s="161">
        <f>IFERROR(ROUND(G248/F248,4)*100,0)</f>
        <v>0</v>
      </c>
      <c r="I248" s="100"/>
    </row>
    <row r="249" spans="1:9" ht="17.399999999999999" customHeight="1">
      <c r="A249" s="101"/>
      <c r="B249" s="25"/>
      <c r="C249" s="48"/>
      <c r="D249" s="5"/>
      <c r="E249" s="100"/>
      <c r="F249" s="100"/>
      <c r="G249" s="81"/>
      <c r="H249" s="37"/>
      <c r="I249" s="100"/>
    </row>
    <row r="250" spans="1:9" ht="17.399999999999999" customHeight="1">
      <c r="A250" s="101"/>
      <c r="B250" s="25"/>
      <c r="C250" s="5" t="s">
        <v>7</v>
      </c>
      <c r="D250" s="5"/>
      <c r="E250" s="100">
        <f>E248</f>
        <v>525420</v>
      </c>
      <c r="F250" s="100">
        <v>0</v>
      </c>
      <c r="G250" s="81">
        <f>E250-F250</f>
        <v>525420</v>
      </c>
      <c r="H250" s="161">
        <f>IFERROR(ROUND(G250/F250,4)*100,0)</f>
        <v>0</v>
      </c>
      <c r="I250" s="100"/>
    </row>
    <row r="251" spans="1:9" ht="17.399999999999999" customHeight="1">
      <c r="A251" s="101"/>
      <c r="B251" s="25"/>
      <c r="C251" s="5"/>
      <c r="D251" s="5"/>
      <c r="E251" s="100"/>
      <c r="F251" s="100"/>
      <c r="G251" s="81"/>
      <c r="H251" s="37"/>
      <c r="I251" s="100"/>
    </row>
    <row r="252" spans="1:9" ht="17.399999999999999" customHeight="1">
      <c r="A252" s="101"/>
      <c r="B252" s="131" t="s">
        <v>216</v>
      </c>
      <c r="C252" s="48" t="s">
        <v>9</v>
      </c>
      <c r="D252" s="5" t="s">
        <v>30</v>
      </c>
      <c r="E252" s="100">
        <v>408660</v>
      </c>
      <c r="F252" s="100">
        <v>0</v>
      </c>
      <c r="G252" s="81">
        <f>E252-F252</f>
        <v>408660</v>
      </c>
      <c r="H252" s="161">
        <f>IFERROR(ROUND(G252/F252,4)*100,0)</f>
        <v>0</v>
      </c>
      <c r="I252" s="100"/>
    </row>
    <row r="253" spans="1:9" ht="17.399999999999999" customHeight="1">
      <c r="A253" s="101"/>
      <c r="B253" s="25"/>
      <c r="C253" s="48"/>
      <c r="D253" s="5"/>
      <c r="E253" s="100"/>
      <c r="F253" s="100"/>
      <c r="G253" s="81"/>
      <c r="H253" s="37"/>
      <c r="I253" s="100"/>
    </row>
    <row r="254" spans="1:9" ht="17.399999999999999" customHeight="1">
      <c r="A254" s="101"/>
      <c r="B254" s="25"/>
      <c r="C254" s="5" t="s">
        <v>7</v>
      </c>
      <c r="D254" s="5"/>
      <c r="E254" s="100">
        <f>E252</f>
        <v>408660</v>
      </c>
      <c r="F254" s="100">
        <v>0</v>
      </c>
      <c r="G254" s="81">
        <f>E254-F254</f>
        <v>408660</v>
      </c>
      <c r="H254" s="161">
        <f>IFERROR(ROUND(G254/F254,4)*100,0)</f>
        <v>0</v>
      </c>
      <c r="I254" s="100"/>
    </row>
    <row r="255" spans="1:9" ht="17.399999999999999" customHeight="1">
      <c r="A255" s="101"/>
      <c r="B255" s="25"/>
      <c r="C255" s="5"/>
      <c r="D255" s="5"/>
      <c r="E255" s="100"/>
      <c r="F255" s="100"/>
      <c r="G255" s="81"/>
      <c r="H255" s="37"/>
      <c r="I255" s="100"/>
    </row>
    <row r="256" spans="1:9" ht="17.399999999999999" customHeight="1">
      <c r="A256" s="101"/>
      <c r="B256" s="22"/>
      <c r="C256" s="193" t="s">
        <v>229</v>
      </c>
      <c r="D256" s="50"/>
      <c r="E256" s="100">
        <f>E230+E234+E238+E242+E246+E250+E254</f>
        <v>2246910336</v>
      </c>
      <c r="F256" s="100">
        <f>F230+F234+F238+F242+F246+F250+F254</f>
        <v>2570189000</v>
      </c>
      <c r="G256" s="81">
        <f>E256-F256</f>
        <v>-323278664</v>
      </c>
      <c r="H256" s="37">
        <f>ROUND(G256/F256,4)*100</f>
        <v>-12.58</v>
      </c>
      <c r="I256" s="100"/>
    </row>
    <row r="257" spans="1:9" ht="17.399999999999999" customHeight="1">
      <c r="A257" s="101"/>
      <c r="B257" s="22"/>
      <c r="D257" s="50"/>
      <c r="E257" s="105"/>
      <c r="F257" s="100"/>
      <c r="G257" s="81"/>
      <c r="H257" s="37"/>
      <c r="I257" s="100"/>
    </row>
    <row r="258" spans="1:9" ht="17.399999999999999" customHeight="1">
      <c r="A258" s="97" t="s">
        <v>230</v>
      </c>
      <c r="B258" s="22" t="s">
        <v>29</v>
      </c>
      <c r="C258" s="23" t="s">
        <v>13</v>
      </c>
      <c r="D258" s="50" t="s">
        <v>35</v>
      </c>
      <c r="E258" s="109">
        <v>198288</v>
      </c>
      <c r="F258" s="109">
        <v>0</v>
      </c>
      <c r="G258" s="81">
        <f>E258-F258</f>
        <v>198288</v>
      </c>
      <c r="H258" s="161">
        <f>IFERROR(ROUND(G258/F258,4)*100,0)</f>
        <v>0</v>
      </c>
      <c r="I258" s="100"/>
    </row>
    <row r="259" spans="1:9" ht="17.399999999999999" customHeight="1">
      <c r="A259" s="96" t="s">
        <v>73</v>
      </c>
      <c r="B259" s="22"/>
      <c r="D259" s="50"/>
      <c r="E259" s="100"/>
      <c r="F259" s="100"/>
      <c r="G259" s="81"/>
      <c r="H259" s="37"/>
      <c r="I259" s="100"/>
    </row>
    <row r="260" spans="1:9" ht="17.399999999999999" customHeight="1">
      <c r="A260" s="101"/>
      <c r="B260" s="22"/>
      <c r="C260" s="7" t="s">
        <v>8</v>
      </c>
      <c r="D260" s="50"/>
      <c r="E260" s="100">
        <f>E258</f>
        <v>198288</v>
      </c>
      <c r="F260" s="100">
        <f>SUM(F258:F259)</f>
        <v>0</v>
      </c>
      <c r="G260" s="81">
        <f>E260-F260</f>
        <v>198288</v>
      </c>
      <c r="H260" s="161">
        <f>IFERROR(ROUND(G260/F260,4)*100,0)</f>
        <v>0</v>
      </c>
      <c r="I260" s="100"/>
    </row>
    <row r="261" spans="1:9" ht="17.399999999999999" customHeight="1">
      <c r="A261" s="101"/>
      <c r="B261" s="22"/>
      <c r="D261" s="50"/>
      <c r="E261" s="100"/>
      <c r="F261" s="100"/>
      <c r="G261" s="81"/>
      <c r="H261" s="161"/>
      <c r="I261" s="100"/>
    </row>
    <row r="262" spans="1:9" ht="17.399999999999999" customHeight="1">
      <c r="A262" s="101"/>
      <c r="B262" s="22" t="s">
        <v>31</v>
      </c>
      <c r="C262" s="7" t="s">
        <v>13</v>
      </c>
      <c r="D262" s="50" t="s">
        <v>35</v>
      </c>
      <c r="E262" s="100">
        <v>2653933</v>
      </c>
      <c r="F262" s="100">
        <v>0</v>
      </c>
      <c r="G262" s="81">
        <f t="shared" si="10"/>
        <v>2653933</v>
      </c>
      <c r="H262" s="161">
        <f>IFERROR(ROUND(G262/F262,4)*100,0)</f>
        <v>0</v>
      </c>
      <c r="I262" s="100"/>
    </row>
    <row r="263" spans="1:9" ht="17.399999999999999" customHeight="1">
      <c r="A263" s="101"/>
      <c r="B263" s="22"/>
      <c r="D263" s="50"/>
      <c r="E263" s="100"/>
      <c r="F263" s="100"/>
      <c r="G263" s="81"/>
      <c r="H263" s="37"/>
      <c r="I263" s="100"/>
    </row>
    <row r="264" spans="1:9" ht="17.399999999999999" customHeight="1">
      <c r="A264" s="101"/>
      <c r="B264" s="22"/>
      <c r="C264" s="7" t="s">
        <v>8</v>
      </c>
      <c r="D264" s="50"/>
      <c r="E264" s="100">
        <f>E262</f>
        <v>2653933</v>
      </c>
      <c r="F264" s="100">
        <f>SUM(F262:F263)</f>
        <v>0</v>
      </c>
      <c r="G264" s="81">
        <f t="shared" si="10"/>
        <v>2653933</v>
      </c>
      <c r="H264" s="161">
        <f>IFERROR(ROUND(G264/F264,4)*100,0)</f>
        <v>0</v>
      </c>
      <c r="I264" s="100"/>
    </row>
    <row r="265" spans="1:9" ht="17.399999999999999" customHeight="1">
      <c r="A265" s="101"/>
      <c r="B265" s="22"/>
      <c r="C265" s="23"/>
      <c r="D265" s="50"/>
      <c r="E265" s="100"/>
      <c r="F265" s="100"/>
      <c r="G265" s="81"/>
      <c r="H265" s="37"/>
      <c r="I265" s="100"/>
    </row>
    <row r="266" spans="1:9" ht="17.399999999999999" customHeight="1">
      <c r="A266" s="101"/>
      <c r="B266" s="22" t="s">
        <v>28</v>
      </c>
      <c r="C266" s="23" t="s">
        <v>13</v>
      </c>
      <c r="D266" s="50" t="s">
        <v>35</v>
      </c>
      <c r="E266" s="109">
        <v>1030045</v>
      </c>
      <c r="F266" s="109">
        <v>0</v>
      </c>
      <c r="G266" s="81">
        <f t="shared" si="10"/>
        <v>1030045</v>
      </c>
      <c r="H266" s="161">
        <f>IFERROR(ROUND(G266/F266,4)*100,0)</f>
        <v>0</v>
      </c>
      <c r="I266" s="189"/>
    </row>
    <row r="267" spans="1:9" ht="17.399999999999999" customHeight="1">
      <c r="A267" s="101"/>
      <c r="B267" s="22"/>
      <c r="D267" s="50"/>
      <c r="E267" s="100"/>
      <c r="F267" s="100"/>
      <c r="G267" s="81"/>
      <c r="H267" s="37"/>
      <c r="I267" s="100"/>
    </row>
    <row r="268" spans="1:9" ht="17.399999999999999" customHeight="1">
      <c r="A268" s="101"/>
      <c r="B268" s="22"/>
      <c r="C268" s="23" t="s">
        <v>8</v>
      </c>
      <c r="D268" s="50"/>
      <c r="E268" s="100">
        <f>E266</f>
        <v>1030045</v>
      </c>
      <c r="F268" s="109">
        <f>SUM(F266:F267)</f>
        <v>0</v>
      </c>
      <c r="G268" s="81">
        <f t="shared" si="10"/>
        <v>1030045</v>
      </c>
      <c r="H268" s="161">
        <f>IFERROR(ROUND(G268/F268,4)*100,0)</f>
        <v>0</v>
      </c>
      <c r="I268" s="100"/>
    </row>
    <row r="269" spans="1:9" ht="17.399999999999999" customHeight="1">
      <c r="A269" s="101"/>
      <c r="B269" s="22"/>
      <c r="D269" s="50"/>
      <c r="E269" s="100"/>
      <c r="F269" s="100"/>
      <c r="G269" s="81"/>
      <c r="H269" s="37"/>
      <c r="I269" s="100"/>
    </row>
    <row r="270" spans="1:9" ht="17.399999999999999" customHeight="1">
      <c r="A270" s="101"/>
      <c r="B270" s="22" t="s">
        <v>32</v>
      </c>
      <c r="C270" s="23" t="s">
        <v>13</v>
      </c>
      <c r="D270" s="50" t="s">
        <v>35</v>
      </c>
      <c r="E270" s="109">
        <v>12580</v>
      </c>
      <c r="F270" s="109">
        <v>0</v>
      </c>
      <c r="G270" s="81">
        <f t="shared" si="10"/>
        <v>12580</v>
      </c>
      <c r="H270" s="161">
        <f>IFERROR(ROUND(G270/F270,4)*100,0)</f>
        <v>0</v>
      </c>
      <c r="I270" s="100"/>
    </row>
    <row r="271" spans="1:9" ht="17.399999999999999" customHeight="1">
      <c r="A271" s="101"/>
      <c r="B271" s="22" t="s">
        <v>33</v>
      </c>
      <c r="D271" s="50"/>
      <c r="E271" s="100"/>
      <c r="F271" s="100"/>
      <c r="G271" s="81"/>
      <c r="H271" s="37"/>
      <c r="I271" s="100"/>
    </row>
    <row r="272" spans="1:9" ht="17.399999999999999" customHeight="1">
      <c r="A272" s="101"/>
      <c r="B272" s="22"/>
      <c r="C272" s="23" t="s">
        <v>8</v>
      </c>
      <c r="D272" s="50"/>
      <c r="E272" s="109">
        <f>E270</f>
        <v>12580</v>
      </c>
      <c r="F272" s="109">
        <f>SUM(F270:F271)</f>
        <v>0</v>
      </c>
      <c r="G272" s="81">
        <f t="shared" si="10"/>
        <v>12580</v>
      </c>
      <c r="H272" s="161">
        <f>IFERROR(ROUND(G272/F272,4)*100,0)</f>
        <v>0</v>
      </c>
      <c r="I272" s="100"/>
    </row>
    <row r="273" spans="1:9" ht="17.399999999999999" customHeight="1">
      <c r="A273" s="101"/>
      <c r="B273" s="22"/>
      <c r="C273" s="23"/>
      <c r="D273" s="50"/>
      <c r="E273" s="100"/>
      <c r="F273" s="100"/>
      <c r="G273" s="81"/>
      <c r="H273" s="37"/>
      <c r="I273" s="100"/>
    </row>
    <row r="274" spans="1:9" ht="17.399999999999999" customHeight="1">
      <c r="A274" s="101"/>
      <c r="B274" s="22" t="s">
        <v>34</v>
      </c>
      <c r="C274" s="23" t="s">
        <v>13</v>
      </c>
      <c r="D274" s="50" t="s">
        <v>35</v>
      </c>
      <c r="E274" s="109">
        <v>581186</v>
      </c>
      <c r="F274" s="109">
        <v>0</v>
      </c>
      <c r="G274" s="81">
        <f t="shared" si="10"/>
        <v>581186</v>
      </c>
      <c r="H274" s="161">
        <f>IFERROR(ROUND(G274/F274,4)*100,0)</f>
        <v>0</v>
      </c>
      <c r="I274" s="100"/>
    </row>
    <row r="275" spans="1:9" ht="17.399999999999999" customHeight="1">
      <c r="A275" s="101"/>
      <c r="B275" s="22"/>
      <c r="D275" s="50"/>
      <c r="E275" s="100"/>
      <c r="F275" s="100"/>
      <c r="G275" s="81"/>
      <c r="H275" s="37"/>
      <c r="I275" s="100"/>
    </row>
    <row r="276" spans="1:9" ht="17.399999999999999" customHeight="1">
      <c r="A276" s="101"/>
      <c r="B276" s="22"/>
      <c r="C276" s="7" t="s">
        <v>8</v>
      </c>
      <c r="D276" s="50"/>
      <c r="E276" s="100">
        <f>E274</f>
        <v>581186</v>
      </c>
      <c r="F276" s="100">
        <f>SUM(F274:F275)</f>
        <v>0</v>
      </c>
      <c r="G276" s="81">
        <f t="shared" si="10"/>
        <v>581186</v>
      </c>
      <c r="H276" s="161">
        <f>IFERROR(ROUND(G276/F276,4)*100,0)</f>
        <v>0</v>
      </c>
      <c r="I276" s="100"/>
    </row>
    <row r="277" spans="1:9" ht="17.399999999999999" customHeight="1">
      <c r="A277" s="101"/>
      <c r="B277" s="22"/>
      <c r="D277" s="50"/>
      <c r="E277" s="100"/>
      <c r="F277" s="100"/>
      <c r="G277" s="81"/>
      <c r="H277" s="37"/>
      <c r="I277" s="100"/>
    </row>
    <row r="278" spans="1:9" ht="17.399999999999999" customHeight="1">
      <c r="A278" s="101"/>
      <c r="B278" s="22" t="s">
        <v>36</v>
      </c>
      <c r="C278" s="7" t="s">
        <v>13</v>
      </c>
      <c r="D278" s="50" t="s">
        <v>35</v>
      </c>
      <c r="E278" s="100">
        <v>1408437</v>
      </c>
      <c r="F278" s="100">
        <v>21804000</v>
      </c>
      <c r="G278" s="81">
        <f>E278-F278</f>
        <v>-20395563</v>
      </c>
      <c r="H278" s="37">
        <f>ROUND(G278/F278,4)*100</f>
        <v>-93.54</v>
      </c>
      <c r="I278" s="100"/>
    </row>
    <row r="279" spans="1:9" ht="17.399999999999999" customHeight="1">
      <c r="A279" s="101"/>
      <c r="B279" s="22"/>
      <c r="D279" s="50"/>
      <c r="E279" s="100"/>
      <c r="F279" s="100"/>
      <c r="G279" s="81"/>
      <c r="H279" s="37"/>
      <c r="I279" s="100"/>
    </row>
    <row r="280" spans="1:9" ht="17.399999999999999" customHeight="1">
      <c r="A280" s="101"/>
      <c r="B280" s="22"/>
      <c r="C280" s="23" t="s">
        <v>8</v>
      </c>
      <c r="D280" s="50"/>
      <c r="E280" s="109">
        <f>E278</f>
        <v>1408437</v>
      </c>
      <c r="F280" s="100">
        <f>SUM(F278:F279)</f>
        <v>21804000</v>
      </c>
      <c r="G280" s="81">
        <f>E280-F280</f>
        <v>-20395563</v>
      </c>
      <c r="H280" s="37">
        <f>ROUND(G280/F280,4)*100</f>
        <v>-93.54</v>
      </c>
      <c r="I280" s="100"/>
    </row>
    <row r="281" spans="1:9" ht="17.399999999999999" customHeight="1">
      <c r="A281" s="101"/>
      <c r="B281" s="22"/>
      <c r="D281" s="50"/>
      <c r="E281" s="100"/>
      <c r="F281" s="100"/>
      <c r="G281" s="81"/>
      <c r="H281" s="37"/>
      <c r="I281" s="100"/>
    </row>
    <row r="282" spans="1:9" ht="17.399999999999999" customHeight="1">
      <c r="A282" s="101"/>
      <c r="B282" s="131" t="s">
        <v>94</v>
      </c>
      <c r="C282" s="7" t="s">
        <v>13</v>
      </c>
      <c r="D282" s="50" t="s">
        <v>35</v>
      </c>
      <c r="E282" s="100">
        <v>138096</v>
      </c>
      <c r="F282" s="100">
        <v>0</v>
      </c>
      <c r="G282" s="81">
        <f>E282-F282</f>
        <v>138096</v>
      </c>
      <c r="H282" s="161">
        <f>IFERROR(ROUND(G282/F282,4)*100,0)</f>
        <v>0</v>
      </c>
      <c r="I282" s="100"/>
    </row>
    <row r="283" spans="1:9" ht="15" customHeight="1">
      <c r="A283" s="101"/>
      <c r="B283" s="131"/>
      <c r="D283" s="50"/>
      <c r="E283" s="100"/>
      <c r="F283" s="100"/>
      <c r="G283" s="81"/>
      <c r="H283" s="161"/>
      <c r="I283" s="100"/>
    </row>
    <row r="284" spans="1:9" ht="17.399999999999999" customHeight="1">
      <c r="A284" s="111"/>
      <c r="B284" s="34"/>
      <c r="C284" s="47" t="s">
        <v>8</v>
      </c>
      <c r="D284" s="106"/>
      <c r="E284" s="107">
        <f>E282</f>
        <v>138096</v>
      </c>
      <c r="F284" s="107">
        <f>SUM(F282:F283)</f>
        <v>0</v>
      </c>
      <c r="G284" s="113">
        <f>E284-F284</f>
        <v>138096</v>
      </c>
      <c r="H284" s="207">
        <f>IFERROR(ROUND(G284/F284,4)*100,0)</f>
        <v>0</v>
      </c>
      <c r="I284" s="100"/>
    </row>
    <row r="285" spans="1:9" ht="17.399999999999999" hidden="1" customHeight="1">
      <c r="A285" s="101"/>
      <c r="B285" s="22"/>
      <c r="D285" s="50"/>
      <c r="E285" s="100"/>
      <c r="F285" s="100"/>
      <c r="G285" s="81"/>
      <c r="H285" s="161"/>
      <c r="I285" s="100"/>
    </row>
    <row r="286" spans="1:9" ht="17.399999999999999" customHeight="1">
      <c r="A286" s="101"/>
      <c r="B286" s="131" t="s">
        <v>216</v>
      </c>
      <c r="C286" s="7" t="s">
        <v>13</v>
      </c>
      <c r="D286" s="50" t="s">
        <v>35</v>
      </c>
      <c r="E286" s="100">
        <v>1187459</v>
      </c>
      <c r="F286" s="100">
        <v>0</v>
      </c>
      <c r="G286" s="81">
        <f>E286-F286</f>
        <v>1187459</v>
      </c>
      <c r="H286" s="161">
        <f>IFERROR(ROUND(G286/F286,4)*100,0)</f>
        <v>0</v>
      </c>
      <c r="I286" s="100"/>
    </row>
    <row r="287" spans="1:9" ht="17.399999999999999" customHeight="1">
      <c r="A287" s="101"/>
      <c r="B287" s="22"/>
      <c r="D287" s="50"/>
      <c r="E287" s="100"/>
      <c r="F287" s="100"/>
      <c r="G287" s="81"/>
      <c r="H287" s="37"/>
      <c r="I287" s="100"/>
    </row>
    <row r="288" spans="1:9" ht="17.399999999999999" customHeight="1">
      <c r="A288" s="110"/>
      <c r="B288" s="22"/>
      <c r="C288" s="23" t="s">
        <v>8</v>
      </c>
      <c r="E288" s="100">
        <f>E286</f>
        <v>1187459</v>
      </c>
      <c r="F288" s="100">
        <f>SUM(F286:F287)</f>
        <v>0</v>
      </c>
      <c r="G288" s="81">
        <f>E288-F288</f>
        <v>1187459</v>
      </c>
      <c r="H288" s="161">
        <f>IFERROR(ROUND(G288/F288,4)*100,0)</f>
        <v>0</v>
      </c>
      <c r="I288" s="100"/>
    </row>
    <row r="289" spans="1:9" ht="17.399999999999999" customHeight="1">
      <c r="A289" s="110"/>
      <c r="B289" s="22"/>
      <c r="C289" s="23"/>
      <c r="E289" s="100"/>
      <c r="F289" s="100"/>
      <c r="G289" s="81"/>
      <c r="H289" s="161"/>
      <c r="I289" s="100"/>
    </row>
    <row r="290" spans="1:9" ht="17.399999999999999" customHeight="1">
      <c r="A290" s="101"/>
      <c r="B290" s="22" t="s">
        <v>37</v>
      </c>
      <c r="C290" s="23" t="s">
        <v>13</v>
      </c>
      <c r="D290" s="50" t="s">
        <v>35</v>
      </c>
      <c r="E290" s="81">
        <v>-3724</v>
      </c>
      <c r="F290" s="109">
        <v>0</v>
      </c>
      <c r="G290" s="81">
        <f>E290-F290</f>
        <v>-3724</v>
      </c>
      <c r="H290" s="161">
        <f>IFERROR(ROUND(G290/F290,4)*100,0)</f>
        <v>0</v>
      </c>
      <c r="I290" s="100"/>
    </row>
    <row r="291" spans="1:9" ht="17.399999999999999" customHeight="1">
      <c r="A291" s="101"/>
      <c r="B291" s="22"/>
      <c r="D291" s="50"/>
      <c r="E291" s="100"/>
      <c r="F291" s="100"/>
      <c r="G291" s="81"/>
      <c r="H291" s="37"/>
      <c r="I291" s="100"/>
    </row>
    <row r="292" spans="1:9" ht="17.399999999999999" customHeight="1">
      <c r="A292" s="101"/>
      <c r="B292" s="22"/>
      <c r="C292" s="23" t="s">
        <v>8</v>
      </c>
      <c r="D292" s="50"/>
      <c r="E292" s="81">
        <f>E290</f>
        <v>-3724</v>
      </c>
      <c r="F292" s="109">
        <f>SUM(F290:F291)</f>
        <v>0</v>
      </c>
      <c r="G292" s="81">
        <f>E292-F292</f>
        <v>-3724</v>
      </c>
      <c r="H292" s="161">
        <f>IFERROR(ROUND(G292/F292,4)*100,0)</f>
        <v>0</v>
      </c>
      <c r="I292" s="100"/>
    </row>
    <row r="293" spans="1:9" ht="17.399999999999999" customHeight="1">
      <c r="A293" s="101"/>
      <c r="B293" s="22"/>
      <c r="C293" s="23"/>
      <c r="D293" s="50"/>
      <c r="E293" s="83"/>
      <c r="F293" s="100"/>
      <c r="G293" s="81"/>
      <c r="H293" s="109"/>
      <c r="I293" s="100"/>
    </row>
    <row r="294" spans="1:9" ht="17.399999999999999" customHeight="1">
      <c r="A294" s="101"/>
      <c r="B294" s="131" t="s">
        <v>1</v>
      </c>
      <c r="C294" s="7" t="s">
        <v>13</v>
      </c>
      <c r="D294" s="50" t="s">
        <v>35</v>
      </c>
      <c r="E294" s="81">
        <v>300055</v>
      </c>
      <c r="F294" s="100">
        <v>0</v>
      </c>
      <c r="G294" s="81">
        <f>E294-F294</f>
        <v>300055</v>
      </c>
      <c r="H294" s="161">
        <f>IFERROR(ROUND(G294/F294,4)*100,0)</f>
        <v>0</v>
      </c>
      <c r="I294" s="100"/>
    </row>
    <row r="295" spans="1:9" ht="17.399999999999999" customHeight="1">
      <c r="A295" s="101"/>
      <c r="B295" s="22"/>
      <c r="D295" s="50"/>
      <c r="E295" s="83"/>
      <c r="F295" s="100"/>
      <c r="G295" s="81"/>
      <c r="H295" s="109"/>
      <c r="I295" s="100"/>
    </row>
    <row r="296" spans="1:9" ht="17.399999999999999" customHeight="1">
      <c r="A296" s="101"/>
      <c r="B296" s="22"/>
      <c r="C296" s="7" t="s">
        <v>8</v>
      </c>
      <c r="D296" s="50"/>
      <c r="E296" s="81">
        <f>E294</f>
        <v>300055</v>
      </c>
      <c r="F296" s="100">
        <f>SUM(F294:F295)</f>
        <v>0</v>
      </c>
      <c r="G296" s="81">
        <f>E296-F296</f>
        <v>300055</v>
      </c>
      <c r="H296" s="161">
        <f>IFERROR(ROUND(G296/F296,4)*100,0)</f>
        <v>0</v>
      </c>
      <c r="I296" s="100"/>
    </row>
    <row r="297" spans="1:9" ht="17.399999999999999" customHeight="1">
      <c r="A297" s="101"/>
      <c r="B297" s="22"/>
      <c r="D297" s="50"/>
      <c r="E297" s="100"/>
      <c r="F297" s="100"/>
      <c r="G297" s="81"/>
      <c r="H297" s="37"/>
      <c r="I297" s="100"/>
    </row>
    <row r="298" spans="1:9" ht="17.399999999999999" customHeight="1">
      <c r="A298" s="110"/>
      <c r="B298" s="131" t="s">
        <v>112</v>
      </c>
      <c r="C298" s="7" t="s">
        <v>13</v>
      </c>
      <c r="D298" s="50" t="s">
        <v>35</v>
      </c>
      <c r="E298" s="100">
        <v>17890</v>
      </c>
      <c r="F298" s="100">
        <v>0</v>
      </c>
      <c r="G298" s="81">
        <f>E298-F298</f>
        <v>17890</v>
      </c>
      <c r="H298" s="161">
        <f>IFERROR(ROUND(G298/F298,4)*100,0)</f>
        <v>0</v>
      </c>
      <c r="I298" s="100"/>
    </row>
    <row r="299" spans="1:9" ht="17.399999999999999" customHeight="1">
      <c r="A299" s="110"/>
      <c r="B299" s="308"/>
      <c r="C299" s="23"/>
      <c r="D299" s="303"/>
      <c r="E299" s="100"/>
      <c r="F299" s="100"/>
      <c r="G299" s="83"/>
      <c r="H299" s="161"/>
      <c r="I299" s="275"/>
    </row>
    <row r="300" spans="1:9" ht="17.399999999999999" customHeight="1">
      <c r="A300" s="101"/>
      <c r="B300" s="22"/>
      <c r="C300" s="303" t="s">
        <v>8</v>
      </c>
      <c r="D300" s="50"/>
      <c r="E300" s="100">
        <f>E298</f>
        <v>17890</v>
      </c>
      <c r="F300" s="100">
        <f>SUM(F298:F299)</f>
        <v>0</v>
      </c>
      <c r="G300" s="81">
        <f>E300-F300</f>
        <v>17890</v>
      </c>
      <c r="H300" s="161">
        <f>IFERROR(ROUND(G300/F300,4)*100,0)</f>
        <v>0</v>
      </c>
      <c r="I300" s="100"/>
    </row>
    <row r="301" spans="1:9" ht="17.399999999999999" customHeight="1">
      <c r="A301" s="101"/>
      <c r="B301" s="22"/>
      <c r="D301" s="50"/>
      <c r="E301" s="100"/>
      <c r="F301" s="100"/>
      <c r="G301" s="81"/>
      <c r="H301" s="37"/>
      <c r="I301" s="100"/>
    </row>
    <row r="302" spans="1:9" ht="17.399999999999999" customHeight="1">
      <c r="A302" s="110"/>
      <c r="B302" s="22"/>
      <c r="C302" s="193" t="s">
        <v>231</v>
      </c>
      <c r="D302" s="50"/>
      <c r="E302" s="100">
        <f>E260+E264+E268+E272+E276+E280+E288+E292+E300+E284+E296</f>
        <v>7524245</v>
      </c>
      <c r="F302" s="100">
        <f>F260+F264+F268+F272+F276+F280+F288+F292+F300+F296</f>
        <v>21804000</v>
      </c>
      <c r="G302" s="81">
        <f t="shared" ref="G302:G312" si="11">E302-F302</f>
        <v>-14279755</v>
      </c>
      <c r="H302" s="37">
        <f>ROUND(G302/F302,4)*100</f>
        <v>-65.490000000000009</v>
      </c>
      <c r="I302" s="100"/>
    </row>
    <row r="303" spans="1:9" ht="17.399999999999999" customHeight="1">
      <c r="A303" s="110"/>
      <c r="B303" s="22"/>
      <c r="D303" s="50"/>
      <c r="E303" s="100"/>
      <c r="F303" s="100"/>
      <c r="G303" s="27"/>
      <c r="H303" s="37"/>
      <c r="I303" s="100"/>
    </row>
    <row r="304" spans="1:9" ht="17.399999999999999" customHeight="1">
      <c r="A304" s="97" t="s">
        <v>230</v>
      </c>
      <c r="B304" s="131" t="s">
        <v>118</v>
      </c>
      <c r="C304" s="7" t="s">
        <v>13</v>
      </c>
      <c r="D304" s="36" t="s">
        <v>116</v>
      </c>
      <c r="E304" s="100">
        <v>1808149</v>
      </c>
      <c r="F304" s="100">
        <v>6633000</v>
      </c>
      <c r="G304" s="81">
        <f t="shared" si="11"/>
        <v>-4824851</v>
      </c>
      <c r="H304" s="185">
        <f>IFERROR(ROUND(G304/F304,4)*100,0)</f>
        <v>-72.740000000000009</v>
      </c>
      <c r="I304" s="100"/>
    </row>
    <row r="305" spans="1:9" ht="17.399999999999999" customHeight="1">
      <c r="A305" s="96" t="s">
        <v>115</v>
      </c>
      <c r="B305" s="22"/>
      <c r="D305" s="50"/>
      <c r="E305" s="100"/>
      <c r="F305" s="100"/>
      <c r="G305" s="81"/>
      <c r="H305" s="37"/>
      <c r="I305" s="100"/>
    </row>
    <row r="306" spans="1:9" ht="17.399999999999999" customHeight="1">
      <c r="A306" s="184" t="s">
        <v>209</v>
      </c>
      <c r="B306" s="22"/>
      <c r="C306" s="7" t="s">
        <v>8</v>
      </c>
      <c r="D306" s="50"/>
      <c r="E306" s="100">
        <f>E304</f>
        <v>1808149</v>
      </c>
      <c r="F306" s="100">
        <f>SUM(F304:F305)</f>
        <v>6633000</v>
      </c>
      <c r="G306" s="81">
        <f t="shared" si="11"/>
        <v>-4824851</v>
      </c>
      <c r="H306" s="185">
        <f>IFERROR(ROUND(G306/F306,4)*100,0)</f>
        <v>-72.740000000000009</v>
      </c>
      <c r="I306" s="100"/>
    </row>
    <row r="307" spans="1:9" ht="17.399999999999999" customHeight="1">
      <c r="A307" s="110"/>
      <c r="B307" s="22"/>
      <c r="D307" s="50"/>
      <c r="E307" s="100"/>
      <c r="F307" s="100"/>
      <c r="G307" s="27"/>
      <c r="H307" s="37"/>
      <c r="I307" s="100"/>
    </row>
    <row r="308" spans="1:9" ht="17.399999999999999" customHeight="1">
      <c r="A308" s="110"/>
      <c r="B308" s="22" t="s">
        <v>32</v>
      </c>
      <c r="C308" s="7" t="s">
        <v>13</v>
      </c>
      <c r="D308" s="36" t="s">
        <v>116</v>
      </c>
      <c r="E308" s="100">
        <v>1473410</v>
      </c>
      <c r="F308" s="100">
        <v>3473000</v>
      </c>
      <c r="G308" s="81">
        <f t="shared" ref="G308" si="12">E308-F308</f>
        <v>-1999590</v>
      </c>
      <c r="H308" s="185">
        <f>IFERROR(ROUND(G308/F308,4)*100,0)</f>
        <v>-57.58</v>
      </c>
      <c r="I308" s="100"/>
    </row>
    <row r="309" spans="1:9" ht="17.399999999999999" customHeight="1">
      <c r="A309" s="110"/>
      <c r="B309" s="22" t="s">
        <v>33</v>
      </c>
      <c r="D309" s="50"/>
      <c r="E309" s="100"/>
      <c r="F309" s="100"/>
      <c r="G309" s="27"/>
      <c r="H309" s="37"/>
      <c r="I309" s="100"/>
    </row>
    <row r="310" spans="1:9" ht="17.399999999999999" customHeight="1">
      <c r="A310" s="110"/>
      <c r="B310" s="22"/>
      <c r="C310" s="7" t="s">
        <v>8</v>
      </c>
      <c r="D310" s="50"/>
      <c r="E310" s="100">
        <f>E308</f>
        <v>1473410</v>
      </c>
      <c r="F310" s="100">
        <f>SUM(F308:F309)</f>
        <v>3473000</v>
      </c>
      <c r="G310" s="81">
        <f t="shared" ref="G310" si="13">E310-F310</f>
        <v>-1999590</v>
      </c>
      <c r="H310" s="185">
        <f>IFERROR(ROUND(G310/F310,4)*100,0)</f>
        <v>-57.58</v>
      </c>
      <c r="I310" s="100"/>
    </row>
    <row r="311" spans="1:9" ht="17.399999999999999" customHeight="1">
      <c r="A311" s="110"/>
      <c r="B311" s="22"/>
      <c r="D311" s="50"/>
      <c r="E311" s="100"/>
      <c r="F311" s="100"/>
      <c r="G311" s="27"/>
      <c r="H311" s="37"/>
      <c r="I311" s="100"/>
    </row>
    <row r="312" spans="1:9" ht="17.399999999999999" customHeight="1">
      <c r="A312" s="110"/>
      <c r="B312" s="22"/>
      <c r="C312" s="193" t="s">
        <v>233</v>
      </c>
      <c r="D312" s="50"/>
      <c r="E312" s="100">
        <f>E306+E308</f>
        <v>3281559</v>
      </c>
      <c r="F312" s="100">
        <f>F306+F310</f>
        <v>10106000</v>
      </c>
      <c r="G312" s="81">
        <f t="shared" si="11"/>
        <v>-6824441</v>
      </c>
      <c r="H312" s="185">
        <f>IFERROR(ROUND(G312/F312,4)*100,0)</f>
        <v>-67.53</v>
      </c>
      <c r="I312" s="100"/>
    </row>
    <row r="313" spans="1:9" ht="17.399999999999999" customHeight="1">
      <c r="A313" s="110"/>
      <c r="B313" s="22"/>
      <c r="D313" s="50"/>
      <c r="E313" s="100"/>
      <c r="F313" s="100"/>
      <c r="G313" s="27"/>
      <c r="H313" s="37"/>
      <c r="I313" s="100"/>
    </row>
    <row r="314" spans="1:9" ht="17.399999999999999" customHeight="1">
      <c r="A314" s="110"/>
      <c r="B314" s="22"/>
      <c r="D314" s="50"/>
      <c r="E314" s="100"/>
      <c r="F314" s="100"/>
      <c r="G314" s="27"/>
      <c r="H314" s="37"/>
      <c r="I314" s="100"/>
    </row>
    <row r="315" spans="1:9" ht="17.399999999999999" customHeight="1">
      <c r="A315" s="110"/>
      <c r="B315" s="22"/>
      <c r="D315" s="50"/>
      <c r="E315" s="100"/>
      <c r="F315" s="100"/>
      <c r="G315" s="27"/>
      <c r="H315" s="37"/>
      <c r="I315" s="100"/>
    </row>
    <row r="316" spans="1:9" ht="17.399999999999999" customHeight="1">
      <c r="A316" s="110"/>
      <c r="B316" s="22"/>
      <c r="D316" s="50"/>
      <c r="E316" s="100"/>
      <c r="F316" s="100"/>
      <c r="G316" s="27"/>
      <c r="H316" s="37"/>
      <c r="I316" s="100"/>
    </row>
    <row r="317" spans="1:9" ht="17.399999999999999" customHeight="1">
      <c r="A317" s="110"/>
      <c r="B317" s="22"/>
      <c r="D317" s="50"/>
      <c r="E317" s="100"/>
      <c r="F317" s="100"/>
      <c r="G317" s="27"/>
      <c r="H317" s="37"/>
      <c r="I317" s="100"/>
    </row>
    <row r="318" spans="1:9" ht="17.399999999999999" customHeight="1">
      <c r="A318" s="110"/>
      <c r="B318" s="22"/>
      <c r="D318" s="50"/>
      <c r="E318" s="100"/>
      <c r="F318" s="100"/>
      <c r="G318" s="27"/>
      <c r="H318" s="37"/>
      <c r="I318" s="100"/>
    </row>
    <row r="319" spans="1:9" ht="17.399999999999999" customHeight="1">
      <c r="A319" s="110"/>
      <c r="B319" s="22"/>
      <c r="D319" s="50"/>
      <c r="E319" s="100"/>
      <c r="F319" s="100"/>
      <c r="G319" s="27"/>
      <c r="H319" s="37"/>
      <c r="I319" s="100"/>
    </row>
    <row r="320" spans="1:9" ht="17.399999999999999" customHeight="1">
      <c r="A320" s="110"/>
      <c r="B320" s="22"/>
      <c r="D320" s="50"/>
      <c r="E320" s="100"/>
      <c r="F320" s="100"/>
      <c r="G320" s="27"/>
      <c r="H320" s="37"/>
      <c r="I320" s="100"/>
    </row>
    <row r="321" spans="1:9" ht="17.399999999999999" customHeight="1">
      <c r="A321" s="110"/>
      <c r="B321" s="22"/>
      <c r="D321" s="50"/>
      <c r="E321" s="100"/>
      <c r="F321" s="100"/>
      <c r="G321" s="27"/>
      <c r="H321" s="37"/>
      <c r="I321" s="100"/>
    </row>
    <row r="322" spans="1:9" ht="17.399999999999999" customHeight="1">
      <c r="A322" s="110"/>
      <c r="B322" s="22"/>
      <c r="D322" s="50"/>
      <c r="E322" s="100"/>
      <c r="F322" s="100"/>
      <c r="G322" s="27"/>
      <c r="H322" s="37"/>
      <c r="I322" s="100"/>
    </row>
    <row r="323" spans="1:9" ht="17.399999999999999" customHeight="1">
      <c r="A323" s="110"/>
      <c r="B323" s="22"/>
      <c r="D323" s="50"/>
      <c r="E323" s="100"/>
      <c r="F323" s="100"/>
      <c r="G323" s="27"/>
      <c r="H323" s="37"/>
      <c r="I323" s="100"/>
    </row>
    <row r="324" spans="1:9" ht="17.399999999999999" customHeight="1">
      <c r="A324" s="110"/>
      <c r="B324" s="22"/>
      <c r="D324" s="50"/>
      <c r="E324" s="100"/>
      <c r="F324" s="100"/>
      <c r="G324" s="27"/>
      <c r="H324" s="37"/>
      <c r="I324" s="100"/>
    </row>
    <row r="325" spans="1:9" ht="17.399999999999999" customHeight="1">
      <c r="A325" s="110"/>
      <c r="B325" s="22"/>
      <c r="D325" s="50"/>
      <c r="E325" s="100"/>
      <c r="F325" s="100"/>
      <c r="G325" s="27"/>
      <c r="H325" s="37"/>
      <c r="I325" s="100"/>
    </row>
    <row r="326" spans="1:9" ht="17.399999999999999" customHeight="1">
      <c r="A326" s="110"/>
      <c r="B326" s="22"/>
      <c r="D326" s="50"/>
      <c r="E326" s="100"/>
      <c r="F326" s="100"/>
      <c r="G326" s="27"/>
      <c r="H326" s="37"/>
      <c r="I326" s="100"/>
    </row>
    <row r="327" spans="1:9" ht="17.399999999999999" customHeight="1">
      <c r="A327" s="110"/>
      <c r="B327" s="22"/>
      <c r="D327" s="50"/>
      <c r="E327" s="100"/>
      <c r="F327" s="100"/>
      <c r="G327" s="27"/>
      <c r="H327" s="37"/>
      <c r="I327" s="100"/>
    </row>
    <row r="328" spans="1:9" ht="17.399999999999999" customHeight="1">
      <c r="A328" s="110"/>
      <c r="B328" s="22"/>
      <c r="D328" s="50"/>
      <c r="E328" s="100"/>
      <c r="F328" s="100"/>
      <c r="G328" s="27"/>
      <c r="H328" s="37"/>
      <c r="I328" s="100"/>
    </row>
    <row r="329" spans="1:9" ht="17.399999999999999" customHeight="1">
      <c r="A329" s="110"/>
      <c r="B329" s="22"/>
      <c r="D329" s="50"/>
      <c r="E329" s="100"/>
      <c r="F329" s="100"/>
      <c r="G329" s="27"/>
      <c r="H329" s="37"/>
      <c r="I329" s="100"/>
    </row>
    <row r="330" spans="1:9" ht="17.399999999999999" customHeight="1">
      <c r="A330" s="110"/>
      <c r="B330" s="22"/>
      <c r="D330" s="50"/>
      <c r="E330" s="100"/>
      <c r="F330" s="100"/>
      <c r="G330" s="27"/>
      <c r="H330" s="37"/>
      <c r="I330" s="100"/>
    </row>
    <row r="331" spans="1:9" ht="17.399999999999999" customHeight="1">
      <c r="A331" s="110"/>
      <c r="B331" s="22"/>
      <c r="D331" s="50"/>
      <c r="E331" s="100"/>
      <c r="F331" s="100"/>
      <c r="G331" s="27"/>
      <c r="H331" s="37"/>
      <c r="I331" s="100"/>
    </row>
    <row r="332" spans="1:9" ht="17.399999999999999" customHeight="1">
      <c r="A332" s="110"/>
      <c r="B332" s="22"/>
      <c r="D332" s="50"/>
      <c r="E332" s="100"/>
      <c r="F332" s="100"/>
      <c r="G332" s="27"/>
      <c r="H332" s="37"/>
      <c r="I332" s="100"/>
    </row>
    <row r="333" spans="1:9" ht="17.399999999999999" customHeight="1">
      <c r="A333" s="110"/>
      <c r="B333" s="22"/>
      <c r="D333" s="50"/>
      <c r="E333" s="100"/>
      <c r="F333" s="100"/>
      <c r="G333" s="27"/>
      <c r="H333" s="37"/>
      <c r="I333" s="100"/>
    </row>
    <row r="334" spans="1:9" ht="17.399999999999999" customHeight="1">
      <c r="A334" s="110"/>
      <c r="B334" s="22"/>
      <c r="D334" s="50"/>
      <c r="E334" s="100"/>
      <c r="F334" s="100"/>
      <c r="G334" s="27"/>
      <c r="H334" s="37"/>
      <c r="I334" s="100"/>
    </row>
    <row r="335" spans="1:9" ht="17.399999999999999" customHeight="1">
      <c r="A335" s="110"/>
      <c r="B335" s="22"/>
      <c r="D335" s="50"/>
      <c r="E335" s="100"/>
      <c r="F335" s="100"/>
      <c r="G335" s="27"/>
      <c r="H335" s="37"/>
      <c r="I335" s="100"/>
    </row>
    <row r="336" spans="1:9" ht="17.399999999999999" customHeight="1">
      <c r="A336" s="111"/>
      <c r="B336" s="34"/>
      <c r="C336" s="194" t="s">
        <v>232</v>
      </c>
      <c r="D336" s="106"/>
      <c r="E336" s="107">
        <f>E37+E90+E112+E158+E174+E226+E256+E302+E312+E168</f>
        <v>2661841524</v>
      </c>
      <c r="F336" s="107">
        <f>F37+F90+F112+F158+F174+F226+F256+F302+F312+F168</f>
        <v>2938968000</v>
      </c>
      <c r="G336" s="113">
        <f>E336-F336</f>
        <v>-277126476</v>
      </c>
      <c r="H336" s="38">
        <f>ROUND(G336/F336,4)*100</f>
        <v>-9.43</v>
      </c>
      <c r="I336" s="100"/>
    </row>
    <row r="337" spans="1:1" ht="16.95" customHeight="1">
      <c r="A337" s="306" t="s">
        <v>340</v>
      </c>
    </row>
  </sheetData>
  <mergeCells count="10">
    <mergeCell ref="A6:B6"/>
    <mergeCell ref="C6:D7"/>
    <mergeCell ref="E6:E7"/>
    <mergeCell ref="F6:F7"/>
    <mergeCell ref="G6:H6"/>
    <mergeCell ref="A2:H2"/>
    <mergeCell ref="A3:H3"/>
    <mergeCell ref="A4:H4"/>
    <mergeCell ref="E5:F5"/>
    <mergeCell ref="G5:H5"/>
  </mergeCells>
  <phoneticPr fontId="2" type="noConversion"/>
  <printOptions horizontalCentered="1"/>
  <pageMargins left="0.31496062992125984" right="0.31496062992125984" top="0.39370078740157483" bottom="0.51181102362204722" header="0.51181102362204722" footer="0.31496062992125984"/>
  <pageSetup paperSize="9" scale="75" fitToWidth="0" fitToHeight="0" orientation="portrait" r:id="rId1"/>
  <headerFooter alignWithMargins="0"/>
  <rowBreaks count="5" manualBreakCount="5">
    <brk id="59" max="7" man="1"/>
    <brk id="113" max="7" man="1"/>
    <brk id="177" max="7" man="1"/>
    <brk id="230" max="7" man="1"/>
    <brk id="284" max="7" man="1"/>
  </row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22"/>
  <sheetViews>
    <sheetView showZeros="0" view="pageBreakPreview" zoomScaleNormal="107" zoomScaleSheetLayoutView="100" workbookViewId="0">
      <pane xSplit="1" ySplit="7" topLeftCell="B106" activePane="bottomRight" state="frozen"/>
      <selection activeCell="E56" sqref="E56"/>
      <selection pane="topRight" activeCell="E56" sqref="E56"/>
      <selection pane="bottomLeft" activeCell="E56" sqref="E56"/>
      <selection pane="bottomRight" activeCell="E126" sqref="E126"/>
    </sheetView>
  </sheetViews>
  <sheetFormatPr defaultColWidth="8.69921875" defaultRowHeight="16.95" customHeight="1"/>
  <cols>
    <col min="1" max="1" width="9.5" style="24" hidden="1" customWidth="1"/>
    <col min="2" max="2" width="17.5" style="7" customWidth="1"/>
    <col min="3" max="3" width="13.5" style="7" customWidth="1"/>
    <col min="4" max="4" width="2.69921875" style="7" customWidth="1"/>
    <col min="5" max="5" width="34.69921875" style="7" customWidth="1"/>
    <col min="6" max="7" width="15.59765625" style="7" customWidth="1"/>
    <col min="8" max="8" width="14.5" style="7" bestFit="1" customWidth="1"/>
    <col min="9" max="9" width="8.3984375" style="11" customWidth="1"/>
    <col min="10" max="10" width="17.19921875" style="7" bestFit="1" customWidth="1"/>
    <col min="11" max="11" width="8.69921875" style="7" bestFit="1" customWidth="1"/>
    <col min="12" max="13" width="8.69921875" style="7"/>
    <col min="14" max="14" width="10.3984375" style="7" bestFit="1" customWidth="1"/>
    <col min="15" max="16384" width="8.69921875" style="7"/>
  </cols>
  <sheetData>
    <row r="1" spans="1:10" ht="16.95" customHeight="1">
      <c r="G1" s="32"/>
    </row>
    <row r="2" spans="1:10" ht="16.95" customHeight="1">
      <c r="B2" s="362" t="s">
        <v>2</v>
      </c>
      <c r="C2" s="362"/>
      <c r="D2" s="362"/>
      <c r="E2" s="362"/>
      <c r="F2" s="362"/>
      <c r="G2" s="362"/>
      <c r="H2" s="362"/>
      <c r="I2" s="362"/>
    </row>
    <row r="3" spans="1:10" s="5" customFormat="1" ht="16.95" customHeight="1">
      <c r="A3" s="72"/>
      <c r="B3" s="363" t="s">
        <v>240</v>
      </c>
      <c r="C3" s="364"/>
      <c r="D3" s="364"/>
      <c r="E3" s="364"/>
      <c r="F3" s="364"/>
      <c r="G3" s="364"/>
      <c r="H3" s="364"/>
      <c r="I3" s="364"/>
    </row>
    <row r="4" spans="1:10" s="5" customFormat="1" ht="16.95" customHeight="1">
      <c r="A4" s="357" t="s">
        <v>288</v>
      </c>
      <c r="B4" s="329"/>
      <c r="C4" s="329"/>
      <c r="D4" s="329"/>
      <c r="E4" s="329"/>
      <c r="F4" s="329"/>
      <c r="G4" s="329"/>
      <c r="H4" s="329"/>
      <c r="I4" s="329"/>
    </row>
    <row r="5" spans="1:10" s="5" customFormat="1" ht="16.95" customHeight="1">
      <c r="A5" s="48" t="s">
        <v>11</v>
      </c>
      <c r="B5" s="74"/>
      <c r="H5" s="365" t="s">
        <v>103</v>
      </c>
      <c r="I5" s="365"/>
    </row>
    <row r="6" spans="1:10" s="5" customFormat="1" ht="16.95" customHeight="1">
      <c r="A6" s="332" t="s">
        <v>56</v>
      </c>
      <c r="B6" s="347" t="s">
        <v>15</v>
      </c>
      <c r="C6" s="348"/>
      <c r="D6" s="336" t="s">
        <v>16</v>
      </c>
      <c r="E6" s="337"/>
      <c r="F6" s="355" t="s">
        <v>17</v>
      </c>
      <c r="G6" s="355" t="s">
        <v>18</v>
      </c>
      <c r="H6" s="366" t="s">
        <v>38</v>
      </c>
      <c r="I6" s="367"/>
    </row>
    <row r="7" spans="1:10" s="5" customFormat="1" ht="16.95" customHeight="1">
      <c r="A7" s="333"/>
      <c r="B7" s="1" t="s">
        <v>19</v>
      </c>
      <c r="C7" s="1" t="s">
        <v>20</v>
      </c>
      <c r="D7" s="338"/>
      <c r="E7" s="339"/>
      <c r="F7" s="341"/>
      <c r="G7" s="341"/>
      <c r="H7" s="144" t="s">
        <v>110</v>
      </c>
      <c r="I7" s="132" t="s">
        <v>111</v>
      </c>
    </row>
    <row r="8" spans="1:10" s="5" customFormat="1" ht="17.399999999999999" customHeight="1">
      <c r="A8" s="15" t="s">
        <v>4</v>
      </c>
      <c r="B8" s="41" t="s">
        <v>10</v>
      </c>
      <c r="C8" s="73"/>
      <c r="D8" s="39"/>
      <c r="E8" s="40"/>
      <c r="F8" s="80"/>
      <c r="G8" s="75"/>
      <c r="H8" s="2"/>
      <c r="I8" s="54"/>
      <c r="J8" s="28"/>
    </row>
    <row r="9" spans="1:10" s="5" customFormat="1" ht="17.399999999999999" customHeight="1">
      <c r="A9" s="15"/>
      <c r="B9" s="130" t="s">
        <v>113</v>
      </c>
      <c r="C9" s="25" t="s">
        <v>57</v>
      </c>
      <c r="D9" s="116" t="s">
        <v>9</v>
      </c>
      <c r="E9" s="65" t="s">
        <v>58</v>
      </c>
      <c r="F9" s="12">
        <v>13434081</v>
      </c>
      <c r="G9" s="12">
        <v>17000000</v>
      </c>
      <c r="H9" s="83">
        <f>F9-G9</f>
        <v>-3565919</v>
      </c>
      <c r="I9" s="37">
        <f>ROUND(H9/G9,4)*100</f>
        <v>-20.979999999999997</v>
      </c>
      <c r="J9" s="28"/>
    </row>
    <row r="10" spans="1:10" s="5" customFormat="1" ht="17.399999999999999" customHeight="1">
      <c r="A10" s="15" t="s">
        <v>4</v>
      </c>
      <c r="B10" s="16"/>
      <c r="C10" s="29"/>
      <c r="D10" s="116"/>
      <c r="E10" s="65" t="s">
        <v>59</v>
      </c>
      <c r="F10" s="12"/>
      <c r="G10" s="12"/>
      <c r="H10" s="6"/>
      <c r="I10" s="37"/>
      <c r="J10" s="28"/>
    </row>
    <row r="11" spans="1:10" s="5" customFormat="1" ht="17.399999999999999" customHeight="1">
      <c r="A11" s="15"/>
      <c r="B11" s="16"/>
      <c r="C11" s="25"/>
      <c r="D11" s="17" t="s">
        <v>13</v>
      </c>
      <c r="E11" s="5" t="s">
        <v>67</v>
      </c>
      <c r="F11" s="226">
        <v>13738680</v>
      </c>
      <c r="G11" s="12">
        <v>1700000</v>
      </c>
      <c r="H11" s="83">
        <f>F11-G11</f>
        <v>12038680</v>
      </c>
      <c r="I11" s="37">
        <f>ROUND(H11/G11,4)*100</f>
        <v>708.16</v>
      </c>
    </row>
    <row r="12" spans="1:10" s="5" customFormat="1" ht="17.399999999999999" customHeight="1">
      <c r="A12" s="15"/>
      <c r="B12" s="16"/>
      <c r="C12" s="25"/>
      <c r="D12" s="77"/>
      <c r="E12" s="147" t="s">
        <v>333</v>
      </c>
      <c r="F12" s="12"/>
      <c r="G12" s="12"/>
      <c r="H12" s="125"/>
      <c r="I12" s="37"/>
      <c r="J12" s="28"/>
    </row>
    <row r="13" spans="1:10" s="5" customFormat="1" ht="17.399999999999999" customHeight="1">
      <c r="A13" s="15"/>
      <c r="B13" s="16"/>
      <c r="C13" s="25"/>
      <c r="D13" s="77"/>
      <c r="E13" s="147" t="s">
        <v>332</v>
      </c>
      <c r="F13" s="12"/>
      <c r="G13" s="12"/>
      <c r="H13" s="125"/>
      <c r="I13" s="37"/>
      <c r="J13" s="28"/>
    </row>
    <row r="14" spans="1:10" s="5" customFormat="1" ht="17.399999999999999" customHeight="1">
      <c r="A14" s="15"/>
      <c r="B14" s="16"/>
      <c r="C14" s="25"/>
      <c r="D14" s="77"/>
      <c r="E14" s="147"/>
      <c r="F14" s="12"/>
      <c r="G14" s="12"/>
      <c r="H14" s="125"/>
      <c r="I14" s="37"/>
      <c r="J14" s="28"/>
    </row>
    <row r="15" spans="1:10" s="5" customFormat="1" ht="17.399999999999999" customHeight="1">
      <c r="A15" s="15"/>
      <c r="B15" s="16"/>
      <c r="C15" s="2"/>
      <c r="D15" s="16" t="s">
        <v>8</v>
      </c>
      <c r="F15" s="12">
        <f>SUM(F9:F11)</f>
        <v>27172761</v>
      </c>
      <c r="G15" s="12">
        <f>SUM(G9:G11)</f>
        <v>18700000</v>
      </c>
      <c r="H15" s="83">
        <f>F15-G15</f>
        <v>8472761</v>
      </c>
      <c r="I15" s="37">
        <f>ROUND(H15/G15,4)*100</f>
        <v>45.31</v>
      </c>
    </row>
    <row r="16" spans="1:10" s="5" customFormat="1" ht="17.399999999999999" customHeight="1">
      <c r="A16" s="15" t="s">
        <v>5</v>
      </c>
      <c r="B16" s="16"/>
      <c r="C16" s="2"/>
      <c r="D16" s="16"/>
      <c r="F16" s="12"/>
      <c r="G16" s="12"/>
      <c r="H16" s="6">
        <f>F16-G16</f>
        <v>0</v>
      </c>
      <c r="I16" s="37"/>
      <c r="J16" s="28"/>
    </row>
    <row r="17" spans="1:13" s="5" customFormat="1" ht="17.399999999999999" customHeight="1">
      <c r="A17" s="15"/>
      <c r="B17" s="16"/>
      <c r="C17" s="25" t="s">
        <v>68</v>
      </c>
      <c r="D17" s="17" t="s">
        <v>13</v>
      </c>
      <c r="E17" s="13" t="s">
        <v>234</v>
      </c>
      <c r="F17" s="42">
        <v>0</v>
      </c>
      <c r="G17" s="82">
        <v>10000000</v>
      </c>
      <c r="H17" s="83">
        <f>F17-G17</f>
        <v>-10000000</v>
      </c>
      <c r="I17" s="37">
        <f>ROUND(H17/G17,4)*100</f>
        <v>-100</v>
      </c>
      <c r="J17" s="28"/>
    </row>
    <row r="18" spans="1:13" s="5" customFormat="1" ht="17.399999999999999" customHeight="1">
      <c r="A18" s="15" t="s">
        <v>5</v>
      </c>
      <c r="B18" s="16"/>
      <c r="C18" s="29"/>
      <c r="D18" s="17"/>
      <c r="E18" s="5" t="s">
        <v>69</v>
      </c>
      <c r="F18" s="12"/>
      <c r="G18" s="12"/>
      <c r="H18" s="83">
        <f>F18-G18</f>
        <v>0</v>
      </c>
      <c r="I18" s="37"/>
      <c r="J18" s="28"/>
    </row>
    <row r="19" spans="1:13" s="5" customFormat="1" ht="17.399999999999999" customHeight="1">
      <c r="A19" s="15"/>
      <c r="B19" s="16"/>
      <c r="C19" s="2"/>
      <c r="D19" s="17" t="s">
        <v>9</v>
      </c>
      <c r="E19" s="5" t="s">
        <v>74</v>
      </c>
      <c r="F19" s="226">
        <v>0</v>
      </c>
      <c r="G19" s="82">
        <v>1000000</v>
      </c>
      <c r="H19" s="83">
        <f>F19-G19</f>
        <v>-1000000</v>
      </c>
      <c r="I19" s="37">
        <f>ROUND(H19/G19,4)*100</f>
        <v>-100</v>
      </c>
      <c r="J19" s="28"/>
    </row>
    <row r="20" spans="1:13" s="5" customFormat="1" ht="17.399999999999999" customHeight="1">
      <c r="A20" s="15"/>
      <c r="B20" s="16"/>
      <c r="C20" s="2"/>
      <c r="D20" s="17"/>
      <c r="E20" s="147"/>
      <c r="F20" s="79"/>
      <c r="G20" s="82"/>
      <c r="H20" s="83"/>
      <c r="I20" s="37"/>
      <c r="J20" s="28"/>
    </row>
    <row r="21" spans="1:13" s="5" customFormat="1" ht="17.399999999999999" customHeight="1">
      <c r="A21" s="15"/>
      <c r="B21" s="16"/>
      <c r="C21" s="2"/>
      <c r="D21" s="17"/>
      <c r="E21" s="147"/>
      <c r="F21" s="12"/>
      <c r="G21" s="12"/>
      <c r="H21" s="83"/>
      <c r="I21" s="37"/>
      <c r="J21" s="28"/>
    </row>
    <row r="22" spans="1:13" s="5" customFormat="1" ht="17.399999999999999" customHeight="1">
      <c r="A22" s="15"/>
      <c r="B22" s="16"/>
      <c r="C22" s="2"/>
      <c r="D22" s="16" t="s">
        <v>8</v>
      </c>
      <c r="F22" s="71">
        <f>SUM(F17:F19)</f>
        <v>0</v>
      </c>
      <c r="G22" s="12">
        <f>SUM(G17:G19)</f>
        <v>11000000</v>
      </c>
      <c r="H22" s="83">
        <f>F22-G22</f>
        <v>-11000000</v>
      </c>
      <c r="I22" s="37">
        <f>ROUND(H22/G22,4)*100</f>
        <v>-100</v>
      </c>
      <c r="K22" s="128"/>
      <c r="L22" s="66"/>
      <c r="M22" s="68"/>
    </row>
    <row r="23" spans="1:13" s="5" customFormat="1" ht="17.399999999999999" customHeight="1">
      <c r="A23" s="15" t="s">
        <v>3</v>
      </c>
      <c r="B23" s="16"/>
      <c r="C23" s="2"/>
      <c r="D23" s="17"/>
      <c r="F23" s="12"/>
      <c r="G23" s="12"/>
      <c r="H23" s="83">
        <f>F23-G23</f>
        <v>0</v>
      </c>
      <c r="I23" s="37"/>
      <c r="J23" s="28"/>
      <c r="K23" s="128"/>
      <c r="L23" s="66"/>
      <c r="M23" s="68"/>
    </row>
    <row r="24" spans="1:13" s="5" customFormat="1" ht="17.399999999999999" customHeight="1">
      <c r="A24" s="15"/>
      <c r="B24" s="16"/>
      <c r="C24" s="25" t="s">
        <v>64</v>
      </c>
      <c r="D24" s="17" t="s">
        <v>9</v>
      </c>
      <c r="E24" s="5" t="s">
        <v>235</v>
      </c>
      <c r="F24" s="91">
        <v>325000</v>
      </c>
      <c r="G24" s="12">
        <v>301000</v>
      </c>
      <c r="H24" s="83">
        <f>F24-G24</f>
        <v>24000</v>
      </c>
      <c r="I24" s="37">
        <f>ROUND(H24/G24,4)*100</f>
        <v>7.9699999999999989</v>
      </c>
      <c r="J24" s="28"/>
      <c r="K24" s="128"/>
      <c r="L24" s="66"/>
      <c r="M24" s="68"/>
    </row>
    <row r="25" spans="1:13" s="5" customFormat="1" ht="17.399999999999999" customHeight="1">
      <c r="A25" s="15"/>
      <c r="B25" s="16"/>
      <c r="C25" s="25"/>
      <c r="D25" s="17"/>
      <c r="E25" s="5" t="s">
        <v>236</v>
      </c>
      <c r="F25" s="91"/>
      <c r="G25" s="12"/>
      <c r="H25" s="83"/>
      <c r="I25" s="37"/>
      <c r="J25" s="28"/>
      <c r="K25" s="128"/>
      <c r="L25" s="66"/>
      <c r="M25" s="68"/>
    </row>
    <row r="26" spans="1:13" s="5" customFormat="1" ht="17.399999999999999" customHeight="1">
      <c r="A26" s="15"/>
      <c r="B26" s="16"/>
      <c r="C26" s="2"/>
      <c r="D26" s="17" t="s">
        <v>9</v>
      </c>
      <c r="E26" s="195" t="s">
        <v>237</v>
      </c>
      <c r="F26" s="12">
        <v>7855664</v>
      </c>
      <c r="G26" s="12">
        <v>21424000</v>
      </c>
      <c r="H26" s="83">
        <f>F26-G26</f>
        <v>-13568336</v>
      </c>
      <c r="I26" s="37">
        <f>ROUND(H26/G26,4)*100</f>
        <v>-63.33</v>
      </c>
      <c r="K26" s="128"/>
      <c r="L26" s="66"/>
      <c r="M26" s="67"/>
    </row>
    <row r="27" spans="1:13" s="5" customFormat="1" ht="17.399999999999999" customHeight="1">
      <c r="A27" s="15"/>
      <c r="B27" s="16"/>
      <c r="C27" s="2"/>
      <c r="D27" s="17" t="s">
        <v>13</v>
      </c>
      <c r="E27" s="5" t="s">
        <v>74</v>
      </c>
      <c r="F27" s="100">
        <v>0</v>
      </c>
      <c r="G27" s="12">
        <v>2173000</v>
      </c>
      <c r="H27" s="83">
        <f>F27-G27</f>
        <v>-2173000</v>
      </c>
      <c r="I27" s="37">
        <f>ROUND(H27/G27,4)*100</f>
        <v>-100</v>
      </c>
      <c r="K27" s="129"/>
      <c r="L27" s="66"/>
      <c r="M27" s="67"/>
    </row>
    <row r="28" spans="1:13" s="5" customFormat="1" ht="17.399999999999999" customHeight="1">
      <c r="A28" s="15"/>
      <c r="B28" s="16"/>
      <c r="C28" s="2"/>
      <c r="D28" s="17"/>
      <c r="E28" s="147"/>
      <c r="F28" s="79"/>
      <c r="G28" s="12"/>
      <c r="H28" s="83"/>
      <c r="I28" s="37"/>
      <c r="K28" s="129"/>
      <c r="L28" s="66"/>
      <c r="M28" s="67"/>
    </row>
    <row r="29" spans="1:13" s="5" customFormat="1" ht="17.399999999999999" customHeight="1">
      <c r="A29" s="15"/>
      <c r="B29" s="16"/>
      <c r="C29" s="2"/>
      <c r="D29" s="17"/>
      <c r="E29" s="147"/>
      <c r="F29" s="12"/>
      <c r="G29" s="12"/>
      <c r="H29" s="125"/>
      <c r="I29" s="37"/>
      <c r="K29" s="129"/>
      <c r="L29" s="66"/>
      <c r="M29" s="67"/>
    </row>
    <row r="30" spans="1:13" s="5" customFormat="1" ht="17.399999999999999" customHeight="1">
      <c r="A30" s="15"/>
      <c r="B30" s="16"/>
      <c r="C30" s="2"/>
      <c r="D30" s="16" t="s">
        <v>8</v>
      </c>
      <c r="F30" s="12">
        <f>SUM(F24:F27)</f>
        <v>8180664</v>
      </c>
      <c r="G30" s="12">
        <f>SUM(G24:G27)</f>
        <v>23898000</v>
      </c>
      <c r="H30" s="83">
        <f>F30-G30</f>
        <v>-15717336</v>
      </c>
      <c r="I30" s="37">
        <f>ROUND(H30/G30,4)*100</f>
        <v>-65.77</v>
      </c>
      <c r="K30" s="129"/>
      <c r="L30" s="66"/>
      <c r="M30" s="67"/>
    </row>
    <row r="31" spans="1:13" s="5" customFormat="1" ht="17.399999999999999" customHeight="1">
      <c r="A31" s="15"/>
      <c r="B31" s="16"/>
      <c r="C31" s="2"/>
      <c r="D31" s="16"/>
      <c r="F31" s="12"/>
      <c r="G31" s="12"/>
      <c r="H31" s="198"/>
      <c r="I31" s="37"/>
      <c r="K31" s="129"/>
      <c r="L31" s="66"/>
      <c r="M31" s="67"/>
    </row>
    <row r="32" spans="1:13" s="5" customFormat="1" ht="17.399999999999999" customHeight="1">
      <c r="A32" s="15"/>
      <c r="B32" s="16"/>
      <c r="C32" s="22" t="s">
        <v>32</v>
      </c>
      <c r="D32" s="17" t="s">
        <v>13</v>
      </c>
      <c r="E32" s="5" t="s">
        <v>74</v>
      </c>
      <c r="F32" s="12">
        <v>156505</v>
      </c>
      <c r="G32" s="91">
        <v>0</v>
      </c>
      <c r="H32" s="81">
        <f>F32-G32</f>
        <v>156505</v>
      </c>
      <c r="I32" s="161">
        <f>IFERROR(ROUND(H32/G32,4)*100,0)</f>
        <v>0</v>
      </c>
      <c r="K32" s="129"/>
      <c r="L32" s="66"/>
      <c r="M32" s="67"/>
    </row>
    <row r="33" spans="1:13" s="5" customFormat="1" ht="17.399999999999999" customHeight="1">
      <c r="A33" s="15"/>
      <c r="B33" s="16"/>
      <c r="C33" s="22" t="s">
        <v>33</v>
      </c>
      <c r="D33" s="16"/>
      <c r="E33" s="147" t="s">
        <v>334</v>
      </c>
      <c r="F33" s="12"/>
      <c r="G33" s="12"/>
      <c r="H33" s="198"/>
      <c r="I33" s="37"/>
      <c r="K33" s="129"/>
      <c r="L33" s="66"/>
      <c r="M33" s="67"/>
    </row>
    <row r="34" spans="1:13" s="5" customFormat="1" ht="17.399999999999999" customHeight="1">
      <c r="A34" s="15"/>
      <c r="B34" s="16"/>
      <c r="C34" s="2"/>
      <c r="D34" s="16"/>
      <c r="E34" s="147" t="s">
        <v>294</v>
      </c>
      <c r="F34" s="12"/>
      <c r="G34" s="12"/>
      <c r="H34" s="198"/>
      <c r="I34" s="37"/>
      <c r="K34" s="129"/>
      <c r="L34" s="66"/>
      <c r="M34" s="67"/>
    </row>
    <row r="35" spans="1:13" s="5" customFormat="1" ht="17.399999999999999" customHeight="1">
      <c r="A35" s="15"/>
      <c r="B35" s="16"/>
      <c r="C35" s="2"/>
      <c r="D35" s="16"/>
      <c r="E35" s="147"/>
      <c r="F35" s="12"/>
      <c r="G35" s="12"/>
      <c r="H35" s="198"/>
      <c r="I35" s="37"/>
      <c r="K35" s="129"/>
      <c r="L35" s="66"/>
      <c r="M35" s="67"/>
    </row>
    <row r="36" spans="1:13" s="5" customFormat="1" ht="17.399999999999999" customHeight="1">
      <c r="A36" s="15"/>
      <c r="B36" s="16"/>
      <c r="C36" s="2"/>
      <c r="D36" s="16"/>
      <c r="E36" s="147"/>
      <c r="F36" s="12"/>
      <c r="G36" s="12"/>
      <c r="H36" s="198"/>
      <c r="I36" s="37"/>
      <c r="K36" s="129"/>
      <c r="L36" s="66"/>
      <c r="M36" s="67"/>
    </row>
    <row r="37" spans="1:13" s="5" customFormat="1" ht="17.399999999999999" customHeight="1">
      <c r="A37" s="15"/>
      <c r="B37" s="16"/>
      <c r="C37" s="2"/>
      <c r="D37" s="16" t="s">
        <v>8</v>
      </c>
      <c r="F37" s="12">
        <f>SUM(F32:F36)</f>
        <v>156505</v>
      </c>
      <c r="G37" s="71">
        <f>SUM(G32:G36)</f>
        <v>0</v>
      </c>
      <c r="H37" s="83">
        <f>F37-G37</f>
        <v>156505</v>
      </c>
      <c r="I37" s="161">
        <f>IFERROR(ROUND(H37/G37,4)*100,0)</f>
        <v>0</v>
      </c>
      <c r="K37" s="129"/>
      <c r="L37" s="66"/>
      <c r="M37" s="67"/>
    </row>
    <row r="38" spans="1:13" s="5" customFormat="1" ht="17.399999999999999" customHeight="1">
      <c r="A38" s="15"/>
      <c r="B38" s="16"/>
      <c r="C38" s="2"/>
      <c r="D38" s="16"/>
      <c r="F38" s="18"/>
      <c r="G38" s="12"/>
      <c r="H38" s="52"/>
      <c r="I38" s="37"/>
      <c r="K38" s="129"/>
      <c r="L38" s="66"/>
      <c r="M38" s="67"/>
    </row>
    <row r="39" spans="1:13" s="5" customFormat="1" ht="17.399999999999999" customHeight="1">
      <c r="A39" s="15"/>
      <c r="B39" s="19"/>
      <c r="C39" s="25"/>
      <c r="D39" s="16"/>
      <c r="F39" s="75"/>
      <c r="G39" s="71"/>
      <c r="H39" s="83">
        <f t="shared" ref="H39:H43" si="0">F39-G39</f>
        <v>0</v>
      </c>
      <c r="I39" s="37"/>
      <c r="K39" s="7"/>
      <c r="L39" s="14"/>
      <c r="M39" s="70"/>
    </row>
    <row r="40" spans="1:13" s="5" customFormat="1" ht="17.399999999999999" customHeight="1">
      <c r="A40" s="15"/>
      <c r="B40" s="16"/>
      <c r="C40" s="25" t="s">
        <v>60</v>
      </c>
      <c r="D40" s="17" t="s">
        <v>13</v>
      </c>
      <c r="E40" s="67" t="s">
        <v>61</v>
      </c>
      <c r="F40" s="91">
        <v>212500</v>
      </c>
      <c r="G40" s="12">
        <v>200000</v>
      </c>
      <c r="H40" s="81">
        <f t="shared" si="0"/>
        <v>12500</v>
      </c>
      <c r="I40" s="37">
        <f>ROUND(H40/G40,4)*100</f>
        <v>6.25</v>
      </c>
      <c r="K40" s="7"/>
      <c r="L40" s="14"/>
      <c r="M40" s="70"/>
    </row>
    <row r="41" spans="1:13" s="5" customFormat="1" ht="17.399999999999999" customHeight="1">
      <c r="A41" s="15"/>
      <c r="B41" s="16"/>
      <c r="C41" s="25"/>
      <c r="D41" s="17" t="s">
        <v>13</v>
      </c>
      <c r="E41" s="67" t="s">
        <v>27</v>
      </c>
      <c r="F41" s="12">
        <v>250000</v>
      </c>
      <c r="G41" s="12">
        <v>250000</v>
      </c>
      <c r="H41" s="42">
        <f t="shared" si="0"/>
        <v>0</v>
      </c>
      <c r="I41" s="161">
        <f>IFERROR(ROUND(H41/G41,4)*100,0)</f>
        <v>0</v>
      </c>
      <c r="K41" s="7"/>
      <c r="L41" s="14"/>
      <c r="M41" s="70"/>
    </row>
    <row r="42" spans="1:13" s="5" customFormat="1" ht="17.399999999999999" customHeight="1">
      <c r="A42" s="15"/>
      <c r="B42" s="16"/>
      <c r="C42" s="25"/>
      <c r="D42" s="17" t="s">
        <v>13</v>
      </c>
      <c r="E42" s="190" t="s">
        <v>238</v>
      </c>
      <c r="F42" s="12">
        <v>1500000</v>
      </c>
      <c r="G42" s="12">
        <v>4250000</v>
      </c>
      <c r="H42" s="81">
        <f t="shared" si="0"/>
        <v>-2750000</v>
      </c>
      <c r="I42" s="37">
        <f>IFERROR(ROUND(H42/G42,4)*100,0)</f>
        <v>-64.710000000000008</v>
      </c>
      <c r="K42" s="7"/>
      <c r="L42" s="14"/>
      <c r="M42" s="70"/>
    </row>
    <row r="43" spans="1:13" s="5" customFormat="1" ht="17.399999999999999" customHeight="1">
      <c r="A43" s="15"/>
      <c r="B43" s="16"/>
      <c r="C43" s="25"/>
      <c r="D43" s="17" t="s">
        <v>13</v>
      </c>
      <c r="E43" s="67" t="s">
        <v>67</v>
      </c>
      <c r="F43" s="42">
        <v>40000</v>
      </c>
      <c r="G43" s="12">
        <v>470000</v>
      </c>
      <c r="H43" s="81">
        <f t="shared" si="0"/>
        <v>-430000</v>
      </c>
      <c r="I43" s="37">
        <f>ROUND(H43/G43,4)*100</f>
        <v>-91.490000000000009</v>
      </c>
      <c r="K43" s="7"/>
      <c r="L43" s="14"/>
      <c r="M43" s="70"/>
    </row>
    <row r="44" spans="1:13" s="5" customFormat="1" ht="17.399999999999999" customHeight="1">
      <c r="A44" s="15"/>
      <c r="B44" s="16"/>
      <c r="C44" s="25"/>
      <c r="D44" s="17"/>
      <c r="E44" s="147" t="s">
        <v>335</v>
      </c>
      <c r="F44" s="12"/>
      <c r="G44" s="12"/>
      <c r="H44" s="6"/>
      <c r="I44" s="37"/>
      <c r="K44" s="7"/>
      <c r="M44" s="70"/>
    </row>
    <row r="45" spans="1:13" s="5" customFormat="1" ht="17.399999999999999" customHeight="1">
      <c r="A45" s="15"/>
      <c r="B45" s="16"/>
      <c r="C45" s="25"/>
      <c r="D45" s="17"/>
      <c r="E45" s="191"/>
      <c r="F45" s="12"/>
      <c r="G45" s="12"/>
      <c r="H45" s="6"/>
      <c r="I45" s="37"/>
      <c r="K45" s="7"/>
      <c r="M45" s="70"/>
    </row>
    <row r="46" spans="1:13" s="5" customFormat="1" ht="17.399999999999999" customHeight="1">
      <c r="A46" s="15"/>
      <c r="B46" s="16"/>
      <c r="C46" s="25"/>
      <c r="D46" s="17"/>
      <c r="E46" s="191"/>
      <c r="F46" s="12"/>
      <c r="G46" s="12"/>
      <c r="H46" s="6"/>
      <c r="I46" s="37"/>
      <c r="K46" s="7"/>
      <c r="M46" s="70"/>
    </row>
    <row r="47" spans="1:13" s="5" customFormat="1" ht="17.399999999999999" customHeight="1">
      <c r="A47" s="15"/>
      <c r="B47" s="16"/>
      <c r="C47" s="25"/>
      <c r="D47" s="16" t="s">
        <v>8</v>
      </c>
      <c r="E47" s="158"/>
      <c r="F47" s="12">
        <f>SUM(F40:F43)</f>
        <v>2002500</v>
      </c>
      <c r="G47" s="12">
        <f>SUM(G40:G43)</f>
        <v>5170000</v>
      </c>
      <c r="H47" s="81">
        <f>F47-G47</f>
        <v>-3167500</v>
      </c>
      <c r="I47" s="37">
        <f>ROUND(H47/G47,4)*100</f>
        <v>-61.27</v>
      </c>
      <c r="K47" s="7"/>
      <c r="M47" s="70"/>
    </row>
    <row r="48" spans="1:13" s="5" customFormat="1" ht="15.6">
      <c r="A48" s="15"/>
      <c r="B48" s="16"/>
      <c r="C48" s="25"/>
      <c r="D48" s="17"/>
      <c r="E48" s="191"/>
      <c r="F48" s="12"/>
      <c r="G48" s="12"/>
      <c r="H48" s="6"/>
      <c r="I48" s="37"/>
      <c r="K48" s="7"/>
      <c r="M48" s="70"/>
    </row>
    <row r="49" spans="1:13" s="5" customFormat="1" ht="17.399999999999999" customHeight="1">
      <c r="A49" s="15"/>
      <c r="B49" s="16"/>
      <c r="C49" s="25" t="s">
        <v>70</v>
      </c>
      <c r="D49" s="77" t="s">
        <v>13</v>
      </c>
      <c r="E49" s="5" t="s">
        <v>345</v>
      </c>
      <c r="F49" s="42">
        <v>3409934</v>
      </c>
      <c r="G49" s="12">
        <v>5430000</v>
      </c>
      <c r="H49" s="83">
        <f t="shared" ref="H49:H54" si="1">F49-G49</f>
        <v>-2020066</v>
      </c>
      <c r="I49" s="37">
        <f>ROUND(H49/G49,4)*100</f>
        <v>-37.200000000000003</v>
      </c>
      <c r="K49" s="7"/>
      <c r="L49" s="14"/>
      <c r="M49" s="70"/>
    </row>
    <row r="50" spans="1:13" s="5" customFormat="1" ht="17.399999999999999" customHeight="1">
      <c r="A50" s="15"/>
      <c r="B50" s="16"/>
      <c r="C50" s="25"/>
      <c r="D50" s="77"/>
      <c r="E50" s="5" t="s">
        <v>346</v>
      </c>
      <c r="F50" s="12"/>
      <c r="G50" s="12"/>
      <c r="H50" s="83">
        <f t="shared" si="1"/>
        <v>0</v>
      </c>
      <c r="I50" s="37">
        <f>IFERROR(ROUND(H50/G50,4)*100,0)</f>
        <v>0</v>
      </c>
      <c r="K50" s="7"/>
      <c r="L50" s="14"/>
      <c r="M50" s="70"/>
    </row>
    <row r="51" spans="1:13" s="5" customFormat="1" ht="17.399999999999999" customHeight="1">
      <c r="A51" s="15"/>
      <c r="B51" s="16"/>
      <c r="C51" s="25"/>
      <c r="D51" s="77" t="s">
        <v>13</v>
      </c>
      <c r="E51" s="5" t="s">
        <v>347</v>
      </c>
      <c r="F51" s="12">
        <v>3258628</v>
      </c>
      <c r="G51" s="12">
        <v>3302000</v>
      </c>
      <c r="H51" s="83">
        <f t="shared" si="1"/>
        <v>-43372</v>
      </c>
      <c r="I51" s="37">
        <f>ROUND(H51/G51,4)*100</f>
        <v>-1.31</v>
      </c>
      <c r="K51" s="7"/>
      <c r="L51" s="14"/>
      <c r="M51" s="70"/>
    </row>
    <row r="52" spans="1:13" s="5" customFormat="1" ht="17.399999999999999" customHeight="1">
      <c r="A52" s="15"/>
      <c r="B52" s="16"/>
      <c r="C52" s="25"/>
      <c r="D52" s="77"/>
      <c r="E52" s="5" t="s">
        <v>348</v>
      </c>
      <c r="F52" s="91"/>
      <c r="G52" s="12"/>
      <c r="H52" s="83">
        <f t="shared" si="1"/>
        <v>0</v>
      </c>
      <c r="I52" s="37"/>
      <c r="K52" s="7"/>
      <c r="L52" s="14"/>
      <c r="M52" s="70"/>
    </row>
    <row r="53" spans="1:13" s="5" customFormat="1" ht="17.399999999999999" customHeight="1">
      <c r="A53" s="15"/>
      <c r="B53" s="16"/>
      <c r="C53" s="2"/>
      <c r="D53" s="77" t="s">
        <v>13</v>
      </c>
      <c r="E53" s="318" t="s">
        <v>370</v>
      </c>
      <c r="F53" s="42">
        <v>1289200</v>
      </c>
      <c r="G53" s="12">
        <v>1300000</v>
      </c>
      <c r="H53" s="83">
        <f t="shared" si="1"/>
        <v>-10800</v>
      </c>
      <c r="I53" s="37">
        <f>ROUND(H53/G53,4)*100</f>
        <v>-0.83</v>
      </c>
      <c r="K53" s="7"/>
      <c r="L53" s="14"/>
      <c r="M53" s="70"/>
    </row>
    <row r="54" spans="1:13" s="5" customFormat="1" ht="17.399999999999999" customHeight="1">
      <c r="A54" s="15"/>
      <c r="B54" s="18"/>
      <c r="C54" s="2"/>
      <c r="D54" s="77"/>
      <c r="E54" s="318" t="s">
        <v>371</v>
      </c>
      <c r="F54" s="12"/>
      <c r="G54" s="12"/>
      <c r="H54" s="81">
        <f t="shared" si="1"/>
        <v>0</v>
      </c>
      <c r="I54" s="37"/>
    </row>
    <row r="55" spans="1:13" s="5" customFormat="1" ht="17.399999999999999" customHeight="1">
      <c r="A55" s="15"/>
      <c r="B55" s="16"/>
      <c r="C55" s="2"/>
      <c r="D55" s="77" t="s">
        <v>13</v>
      </c>
      <c r="E55" s="5" t="s">
        <v>349</v>
      </c>
      <c r="F55" s="42">
        <v>7920265</v>
      </c>
      <c r="G55" s="12">
        <v>8168000</v>
      </c>
      <c r="H55" s="83">
        <f>F55-G55</f>
        <v>-247735</v>
      </c>
      <c r="I55" s="37">
        <f>ROUND(H55/G55,4)*100</f>
        <v>-3.0300000000000002</v>
      </c>
    </row>
    <row r="56" spans="1:13" s="5" customFormat="1" ht="17.399999999999999" customHeight="1">
      <c r="A56" s="15"/>
      <c r="B56" s="16"/>
      <c r="C56" s="2"/>
      <c r="D56" s="77"/>
      <c r="E56" s="5" t="s">
        <v>350</v>
      </c>
      <c r="F56" s="12"/>
      <c r="G56" s="12"/>
      <c r="H56" s="83">
        <f>F56-G56</f>
        <v>0</v>
      </c>
      <c r="I56" s="37"/>
    </row>
    <row r="57" spans="1:13" s="5" customFormat="1" ht="17.399999999999999" customHeight="1">
      <c r="A57" s="15"/>
      <c r="B57" s="18"/>
      <c r="C57" s="2"/>
      <c r="D57" s="77" t="s">
        <v>13</v>
      </c>
      <c r="E57" s="5" t="s">
        <v>351</v>
      </c>
      <c r="F57" s="42">
        <v>9571372</v>
      </c>
      <c r="G57" s="12">
        <v>12798000</v>
      </c>
      <c r="H57" s="83">
        <f t="shared" ref="H57:H76" si="2">F57-G57</f>
        <v>-3226628</v>
      </c>
      <c r="I57" s="37">
        <f>ROUND(H57/G57,4)*100</f>
        <v>-25.21</v>
      </c>
    </row>
    <row r="58" spans="1:13" ht="17.399999999999999" customHeight="1">
      <c r="A58" s="30" t="s">
        <v>3</v>
      </c>
      <c r="B58" s="16"/>
      <c r="C58" s="2"/>
      <c r="D58" s="77"/>
      <c r="E58" s="5" t="s">
        <v>352</v>
      </c>
      <c r="F58" s="12"/>
      <c r="G58" s="12"/>
      <c r="H58" s="83">
        <f t="shared" si="2"/>
        <v>0</v>
      </c>
      <c r="I58" s="37"/>
      <c r="J58" s="28"/>
    </row>
    <row r="59" spans="1:13" ht="17.399999999999999" customHeight="1">
      <c r="A59" s="30"/>
      <c r="B59" s="16"/>
      <c r="C59" s="25"/>
      <c r="D59" s="77" t="s">
        <v>13</v>
      </c>
      <c r="E59" s="5" t="s">
        <v>353</v>
      </c>
      <c r="F59" s="42">
        <v>5385472</v>
      </c>
      <c r="G59" s="12">
        <v>6740000</v>
      </c>
      <c r="H59" s="83">
        <f t="shared" si="2"/>
        <v>-1354528</v>
      </c>
      <c r="I59" s="37">
        <f>ROUND(H59/G59,4)*100</f>
        <v>-20.100000000000001</v>
      </c>
      <c r="J59" s="28"/>
    </row>
    <row r="60" spans="1:13" ht="17.399999999999999" customHeight="1">
      <c r="A60" s="30"/>
      <c r="B60" s="16"/>
      <c r="C60" s="25"/>
      <c r="D60" s="77"/>
      <c r="E60" s="5" t="s">
        <v>354</v>
      </c>
      <c r="F60" s="12"/>
      <c r="G60" s="12"/>
      <c r="H60" s="83">
        <f t="shared" si="2"/>
        <v>0</v>
      </c>
      <c r="I60" s="37"/>
      <c r="J60" s="28"/>
    </row>
    <row r="61" spans="1:13" ht="17.399999999999999" customHeight="1">
      <c r="A61" s="30"/>
      <c r="B61" s="18"/>
      <c r="C61" s="25"/>
      <c r="D61" s="77" t="s">
        <v>13</v>
      </c>
      <c r="E61" s="307" t="s">
        <v>355</v>
      </c>
      <c r="F61" s="42">
        <v>11782128</v>
      </c>
      <c r="G61" s="12">
        <v>12485000</v>
      </c>
      <c r="H61" s="83">
        <f t="shared" si="2"/>
        <v>-702872</v>
      </c>
      <c r="I61" s="37">
        <f>ROUND(H61/G61,4)*100</f>
        <v>-5.63</v>
      </c>
      <c r="J61" s="28"/>
    </row>
    <row r="62" spans="1:13" ht="17.399999999999999" customHeight="1">
      <c r="A62" s="30"/>
      <c r="B62" s="35"/>
      <c r="C62" s="221"/>
      <c r="D62" s="272"/>
      <c r="E62" s="235" t="s">
        <v>356</v>
      </c>
      <c r="F62" s="273"/>
      <c r="G62" s="117"/>
      <c r="H62" s="274">
        <f t="shared" si="2"/>
        <v>0</v>
      </c>
      <c r="I62" s="38"/>
    </row>
    <row r="63" spans="1:13" ht="17.399999999999999" customHeight="1">
      <c r="B63" s="16"/>
      <c r="C63" s="25"/>
      <c r="D63" s="77" t="s">
        <v>13</v>
      </c>
      <c r="E63" s="5" t="s">
        <v>357</v>
      </c>
      <c r="F63" s="91">
        <v>6424051</v>
      </c>
      <c r="G63" s="12">
        <v>6478000</v>
      </c>
      <c r="H63" s="83">
        <f t="shared" ref="H63" si="3">F63-G63</f>
        <v>-53949</v>
      </c>
      <c r="I63" s="37">
        <f>ROUND(H63/G63,4)*100</f>
        <v>-0.83</v>
      </c>
    </row>
    <row r="64" spans="1:13" ht="17.399999999999999" customHeight="1">
      <c r="B64" s="16"/>
      <c r="C64" s="25"/>
      <c r="D64" s="77"/>
      <c r="E64" s="5" t="s">
        <v>358</v>
      </c>
      <c r="F64" s="91"/>
      <c r="G64" s="12"/>
      <c r="H64" s="83"/>
      <c r="I64" s="37"/>
    </row>
    <row r="65" spans="2:9" ht="17.399999999999999" customHeight="1">
      <c r="B65" s="16"/>
      <c r="C65" s="25"/>
      <c r="D65" s="77" t="s">
        <v>13</v>
      </c>
      <c r="E65" s="5" t="s">
        <v>359</v>
      </c>
      <c r="F65" s="91">
        <v>6424051</v>
      </c>
      <c r="G65" s="12">
        <v>6807000</v>
      </c>
      <c r="H65" s="83">
        <f t="shared" ref="H65" si="4">F65-G65</f>
        <v>-382949</v>
      </c>
      <c r="I65" s="37">
        <f>ROUND(H65/G65,4)*100</f>
        <v>-5.63</v>
      </c>
    </row>
    <row r="66" spans="2:9" ht="16.2">
      <c r="B66" s="16"/>
      <c r="C66" s="25"/>
      <c r="D66" s="77"/>
      <c r="E66" s="5" t="s">
        <v>360</v>
      </c>
      <c r="F66" s="91"/>
      <c r="G66" s="12"/>
      <c r="H66" s="83"/>
      <c r="I66" s="37"/>
    </row>
    <row r="67" spans="2:9" ht="16.2">
      <c r="B67" s="16"/>
      <c r="C67" s="25"/>
      <c r="D67" s="77"/>
      <c r="E67" s="20" t="s">
        <v>361</v>
      </c>
      <c r="F67" s="91"/>
      <c r="G67" s="12"/>
      <c r="H67" s="83"/>
      <c r="I67" s="37"/>
    </row>
    <row r="68" spans="2:9" ht="17.399999999999999" customHeight="1">
      <c r="B68" s="18"/>
      <c r="C68" s="25"/>
      <c r="D68" s="77" t="s">
        <v>13</v>
      </c>
      <c r="E68" s="5" t="s">
        <v>362</v>
      </c>
      <c r="F68" s="91">
        <v>12254136</v>
      </c>
      <c r="G68" s="12">
        <v>12357000</v>
      </c>
      <c r="H68" s="81">
        <f t="shared" ref="H68" si="5">F68-G68</f>
        <v>-102864</v>
      </c>
      <c r="I68" s="37">
        <f>ROUND(H68/G68,4)*100</f>
        <v>-0.83</v>
      </c>
    </row>
    <row r="69" spans="2:9" ht="17.399999999999999" customHeight="1">
      <c r="B69" s="16"/>
      <c r="C69" s="25"/>
      <c r="D69" s="77"/>
      <c r="E69" s="5" t="s">
        <v>363</v>
      </c>
      <c r="F69" s="91"/>
      <c r="G69" s="12"/>
      <c r="H69" s="83"/>
      <c r="I69" s="37"/>
    </row>
    <row r="70" spans="2:9" ht="17.399999999999999" customHeight="1">
      <c r="B70" s="16"/>
      <c r="C70" s="25"/>
      <c r="D70" s="77"/>
      <c r="E70" s="5" t="s">
        <v>364</v>
      </c>
      <c r="F70" s="91"/>
      <c r="G70" s="12"/>
      <c r="H70" s="83"/>
      <c r="I70" s="37"/>
    </row>
    <row r="71" spans="2:9" ht="17.399999999999999" customHeight="1">
      <c r="B71" s="16"/>
      <c r="C71" s="25"/>
      <c r="D71" s="77" t="s">
        <v>13</v>
      </c>
      <c r="E71" s="5" t="s">
        <v>365</v>
      </c>
      <c r="F71" s="91">
        <v>35282500</v>
      </c>
      <c r="G71" s="12">
        <v>52000000</v>
      </c>
      <c r="H71" s="83">
        <f t="shared" ref="H71" si="6">F71-G71</f>
        <v>-16717500</v>
      </c>
      <c r="I71" s="37">
        <f>ROUND(H71/G71,4)*100</f>
        <v>-32.15</v>
      </c>
    </row>
    <row r="72" spans="2:9" ht="17.399999999999999" customHeight="1">
      <c r="B72" s="16"/>
      <c r="C72" s="25"/>
      <c r="D72" s="77"/>
      <c r="E72" s="5" t="s">
        <v>366</v>
      </c>
      <c r="F72" s="91"/>
      <c r="G72" s="12"/>
      <c r="H72" s="83"/>
      <c r="I72" s="37"/>
    </row>
    <row r="73" spans="2:9" ht="17.399999999999999" customHeight="1">
      <c r="B73" s="16"/>
      <c r="C73" s="25"/>
      <c r="D73" s="77"/>
      <c r="E73" s="5" t="s">
        <v>367</v>
      </c>
      <c r="F73" s="91"/>
      <c r="G73" s="12"/>
      <c r="H73" s="83"/>
      <c r="I73" s="37"/>
    </row>
    <row r="74" spans="2:9" ht="17.399999999999999" customHeight="1">
      <c r="B74" s="16"/>
      <c r="C74" s="25"/>
      <c r="D74" s="77" t="s">
        <v>13</v>
      </c>
      <c r="E74" s="5" t="s">
        <v>368</v>
      </c>
      <c r="F74" s="91">
        <v>7547944</v>
      </c>
      <c r="G74" s="12">
        <v>7611000</v>
      </c>
      <c r="H74" s="83">
        <f t="shared" ref="H74" si="7">F74-G74</f>
        <v>-63056</v>
      </c>
      <c r="I74" s="37">
        <f>ROUND(H74/G74,4)*100</f>
        <v>-0.83</v>
      </c>
    </row>
    <row r="75" spans="2:9" ht="17.399999999999999" customHeight="1">
      <c r="B75" s="16"/>
      <c r="C75" s="25"/>
      <c r="D75" s="77"/>
      <c r="E75" s="5" t="s">
        <v>369</v>
      </c>
      <c r="F75" s="91"/>
      <c r="G75" s="12"/>
      <c r="H75" s="83"/>
      <c r="I75" s="37"/>
    </row>
    <row r="76" spans="2:9" ht="17.399999999999999" customHeight="1">
      <c r="B76" s="16"/>
      <c r="C76" s="25"/>
      <c r="D76" s="77" t="s">
        <v>13</v>
      </c>
      <c r="E76" s="13" t="s">
        <v>293</v>
      </c>
      <c r="F76" s="226">
        <v>16115000</v>
      </c>
      <c r="G76" s="12">
        <v>13548000</v>
      </c>
      <c r="H76" s="83">
        <f t="shared" si="2"/>
        <v>2567000</v>
      </c>
      <c r="I76" s="37">
        <f>ROUND(H76/G76,4)*100</f>
        <v>18.95</v>
      </c>
    </row>
    <row r="77" spans="2:9" ht="17.399999999999999" customHeight="1">
      <c r="B77" s="16"/>
      <c r="C77" s="25"/>
      <c r="D77" s="77"/>
      <c r="E77" s="230" t="s">
        <v>336</v>
      </c>
      <c r="F77" s="226"/>
      <c r="G77" s="12"/>
      <c r="H77" s="83"/>
      <c r="I77" s="37"/>
    </row>
    <row r="78" spans="2:9" ht="17.399999999999999" customHeight="1">
      <c r="B78" s="16"/>
      <c r="C78" s="25"/>
      <c r="D78" s="77"/>
      <c r="E78" s="305" t="s">
        <v>337</v>
      </c>
      <c r="F78" s="79"/>
      <c r="G78" s="12"/>
      <c r="H78" s="83"/>
      <c r="I78" s="37"/>
    </row>
    <row r="79" spans="2:9" ht="17.399999999999999" customHeight="1">
      <c r="B79" s="16"/>
      <c r="C79" s="25"/>
      <c r="D79" s="17"/>
      <c r="E79" s="53" t="s">
        <v>381</v>
      </c>
      <c r="F79" s="12"/>
      <c r="G79" s="12"/>
      <c r="H79" s="6"/>
      <c r="I79" s="37"/>
    </row>
    <row r="80" spans="2:9" ht="17.399999999999999" customHeight="1">
      <c r="B80" s="16"/>
      <c r="C80" s="25"/>
      <c r="D80" s="17"/>
      <c r="E80" s="5"/>
      <c r="F80" s="12"/>
      <c r="G80" s="12"/>
      <c r="H80" s="6"/>
      <c r="I80" s="37"/>
    </row>
    <row r="81" spans="2:9" ht="17.399999999999999" customHeight="1">
      <c r="B81" s="16"/>
      <c r="C81" s="25"/>
      <c r="D81" s="16" t="s">
        <v>8</v>
      </c>
      <c r="F81" s="12">
        <f>SUM(F49:F76)</f>
        <v>126664681</v>
      </c>
      <c r="G81" s="12">
        <f>SUM(G49:G76)</f>
        <v>149024000</v>
      </c>
      <c r="H81" s="81">
        <f>F81-G81</f>
        <v>-22359319</v>
      </c>
      <c r="I81" s="37">
        <f>ROUND(H81/G81,4)*100</f>
        <v>-15</v>
      </c>
    </row>
    <row r="82" spans="2:9" ht="17.399999999999999" customHeight="1">
      <c r="B82" s="16"/>
      <c r="C82" s="25"/>
      <c r="D82" s="17"/>
      <c r="E82" s="5"/>
      <c r="F82" s="12"/>
      <c r="G82" s="12"/>
      <c r="H82" s="6">
        <f>F82-G82</f>
        <v>0</v>
      </c>
      <c r="I82" s="37"/>
    </row>
    <row r="83" spans="2:9" ht="17.399999999999999" customHeight="1">
      <c r="B83" s="16"/>
      <c r="C83" s="25"/>
      <c r="D83" s="148" t="s">
        <v>114</v>
      </c>
      <c r="E83" s="5"/>
      <c r="F83" s="12">
        <f>F15+F22+F37+F30+F47+F81</f>
        <v>164177111</v>
      </c>
      <c r="G83" s="12">
        <f>G15+G22+G30+G47+G81</f>
        <v>207792000</v>
      </c>
      <c r="H83" s="81">
        <f>F83-G83</f>
        <v>-43614889</v>
      </c>
      <c r="I83" s="37">
        <f>ROUND(H83/G83,4)*100</f>
        <v>-20.990000000000002</v>
      </c>
    </row>
    <row r="84" spans="2:9" ht="17.399999999999999" customHeight="1">
      <c r="B84" s="16"/>
      <c r="C84" s="25"/>
      <c r="D84" s="148"/>
      <c r="E84" s="5"/>
      <c r="F84" s="12"/>
      <c r="G84" s="12"/>
      <c r="H84" s="81"/>
      <c r="I84" s="188"/>
    </row>
    <row r="85" spans="2:9" ht="17.399999999999999" customHeight="1">
      <c r="B85" s="16"/>
      <c r="C85" s="25"/>
      <c r="D85" s="148"/>
      <c r="E85" s="5"/>
      <c r="F85" s="12"/>
      <c r="G85" s="12"/>
      <c r="H85" s="81"/>
      <c r="I85" s="188"/>
    </row>
    <row r="86" spans="2:9" ht="17.399999999999999" customHeight="1">
      <c r="B86" s="16"/>
      <c r="C86" s="25"/>
      <c r="D86" s="148"/>
      <c r="E86" s="5"/>
      <c r="F86" s="12"/>
      <c r="G86" s="12"/>
      <c r="H86" s="81"/>
      <c r="I86" s="188"/>
    </row>
    <row r="87" spans="2:9" ht="17.399999999999999" customHeight="1">
      <c r="B87" s="16"/>
      <c r="C87" s="25"/>
      <c r="D87" s="148"/>
      <c r="E87" s="5"/>
      <c r="F87" s="12"/>
      <c r="G87" s="12"/>
      <c r="H87" s="81"/>
      <c r="I87" s="188"/>
    </row>
    <row r="88" spans="2:9" ht="17.399999999999999" customHeight="1">
      <c r="B88" s="16"/>
      <c r="C88" s="25"/>
      <c r="D88" s="148"/>
      <c r="E88" s="5"/>
      <c r="F88" s="12"/>
      <c r="G88" s="12"/>
      <c r="H88" s="81"/>
      <c r="I88" s="188"/>
    </row>
    <row r="89" spans="2:9" ht="17.399999999999999" customHeight="1">
      <c r="B89" s="16"/>
      <c r="C89" s="25"/>
      <c r="D89" s="148"/>
      <c r="E89" s="5"/>
      <c r="F89" s="12"/>
      <c r="G89" s="12"/>
      <c r="H89" s="81"/>
      <c r="I89" s="188"/>
    </row>
    <row r="90" spans="2:9" ht="17.399999999999999" customHeight="1">
      <c r="B90" s="16"/>
      <c r="C90" s="25"/>
      <c r="D90" s="148"/>
      <c r="E90" s="5"/>
      <c r="F90" s="12"/>
      <c r="G90" s="12"/>
      <c r="H90" s="81"/>
      <c r="I90" s="188"/>
    </row>
    <row r="91" spans="2:9" ht="17.399999999999999" customHeight="1">
      <c r="B91" s="16"/>
      <c r="C91" s="25"/>
      <c r="D91" s="148"/>
      <c r="E91" s="5"/>
      <c r="F91" s="12"/>
      <c r="G91" s="12"/>
      <c r="H91" s="81"/>
      <c r="I91" s="188"/>
    </row>
    <row r="92" spans="2:9" ht="17.399999999999999" customHeight="1">
      <c r="B92" s="16"/>
      <c r="C92" s="25"/>
      <c r="D92" s="148"/>
      <c r="E92" s="5"/>
      <c r="F92" s="12"/>
      <c r="G92" s="12"/>
      <c r="H92" s="81"/>
      <c r="I92" s="188"/>
    </row>
    <row r="93" spans="2:9" ht="17.399999999999999" customHeight="1">
      <c r="B93" s="16"/>
      <c r="C93" s="25"/>
      <c r="D93" s="148"/>
      <c r="E93" s="5"/>
      <c r="F93" s="12"/>
      <c r="G93" s="12"/>
      <c r="H93" s="81"/>
      <c r="I93" s="188"/>
    </row>
    <row r="94" spans="2:9" ht="16.95" customHeight="1">
      <c r="B94" s="16"/>
      <c r="C94" s="25"/>
      <c r="D94" s="148"/>
      <c r="E94" s="5"/>
      <c r="F94" s="12"/>
      <c r="G94" s="12"/>
      <c r="H94" s="81"/>
      <c r="I94" s="188"/>
    </row>
    <row r="95" spans="2:9" ht="16.95" customHeight="1">
      <c r="B95" s="16"/>
      <c r="C95" s="25"/>
      <c r="D95" s="148"/>
      <c r="E95" s="5"/>
      <c r="F95" s="12"/>
      <c r="G95" s="12"/>
      <c r="H95" s="81"/>
      <c r="I95" s="188"/>
    </row>
    <row r="96" spans="2:9" ht="16.95" customHeight="1">
      <c r="B96" s="16"/>
      <c r="C96" s="25"/>
      <c r="D96" s="148"/>
      <c r="E96" s="5"/>
      <c r="F96" s="12"/>
      <c r="G96" s="12"/>
      <c r="H96" s="81"/>
      <c r="I96" s="188"/>
    </row>
    <row r="97" spans="2:9" ht="17.399999999999999" customHeight="1">
      <c r="B97" s="16"/>
      <c r="C97" s="25"/>
      <c r="D97" s="148"/>
      <c r="E97" s="5"/>
      <c r="F97" s="12"/>
      <c r="G97" s="12"/>
      <c r="H97" s="81"/>
      <c r="I97" s="188"/>
    </row>
    <row r="98" spans="2:9" ht="17.399999999999999" customHeight="1">
      <c r="B98" s="16"/>
      <c r="C98" s="25"/>
      <c r="D98" s="148"/>
      <c r="E98" s="5"/>
      <c r="F98" s="12"/>
      <c r="G98" s="12"/>
      <c r="H98" s="81"/>
      <c r="I98" s="188"/>
    </row>
    <row r="99" spans="2:9" ht="17.399999999999999" customHeight="1">
      <c r="B99" s="16"/>
      <c r="C99" s="25"/>
      <c r="D99" s="148"/>
      <c r="E99" s="5"/>
      <c r="F99" s="12"/>
      <c r="G99" s="12"/>
      <c r="H99" s="81"/>
      <c r="I99" s="188"/>
    </row>
    <row r="100" spans="2:9" ht="17.399999999999999" customHeight="1">
      <c r="B100" s="16"/>
      <c r="C100" s="25"/>
      <c r="D100" s="148"/>
      <c r="E100" s="5"/>
      <c r="F100" s="12"/>
      <c r="G100" s="12"/>
      <c r="H100" s="81"/>
      <c r="I100" s="188"/>
    </row>
    <row r="101" spans="2:9" ht="17.399999999999999" customHeight="1">
      <c r="B101" s="16"/>
      <c r="C101" s="25"/>
      <c r="D101" s="148"/>
      <c r="E101" s="5"/>
      <c r="F101" s="12"/>
      <c r="G101" s="12"/>
      <c r="H101" s="81"/>
      <c r="I101" s="188"/>
    </row>
    <row r="102" spans="2:9" ht="17.399999999999999" customHeight="1">
      <c r="B102" s="16"/>
      <c r="C102" s="25"/>
      <c r="D102" s="148"/>
      <c r="E102" s="5"/>
      <c r="F102" s="12"/>
      <c r="G102" s="12"/>
      <c r="H102" s="81"/>
      <c r="I102" s="188"/>
    </row>
    <row r="103" spans="2:9" ht="17.399999999999999" customHeight="1">
      <c r="B103" s="16"/>
      <c r="C103" s="25"/>
      <c r="D103" s="148"/>
      <c r="E103" s="5"/>
      <c r="F103" s="12"/>
      <c r="G103" s="12"/>
      <c r="H103" s="81"/>
      <c r="I103" s="188"/>
    </row>
    <row r="104" spans="2:9" ht="17.399999999999999" customHeight="1">
      <c r="B104" s="16"/>
      <c r="C104" s="25"/>
      <c r="D104" s="148"/>
      <c r="E104" s="5"/>
      <c r="F104" s="12"/>
      <c r="G104" s="12"/>
      <c r="H104" s="81"/>
      <c r="I104" s="188"/>
    </row>
    <row r="105" spans="2:9" ht="17.399999999999999" customHeight="1">
      <c r="B105" s="16"/>
      <c r="C105" s="25"/>
      <c r="D105" s="148"/>
      <c r="E105" s="5"/>
      <c r="F105" s="12"/>
      <c r="G105" s="12"/>
      <c r="H105" s="81"/>
      <c r="I105" s="188"/>
    </row>
    <row r="106" spans="2:9" ht="17.399999999999999" customHeight="1">
      <c r="B106" s="16"/>
      <c r="C106" s="25"/>
      <c r="D106" s="148"/>
      <c r="E106" s="5"/>
      <c r="F106" s="12"/>
      <c r="G106" s="12"/>
      <c r="H106" s="81"/>
      <c r="I106" s="188"/>
    </row>
    <row r="107" spans="2:9" ht="17.399999999999999" customHeight="1">
      <c r="B107" s="16"/>
      <c r="C107" s="25"/>
      <c r="D107" s="148"/>
      <c r="E107" s="5"/>
      <c r="F107" s="12"/>
      <c r="G107" s="12"/>
      <c r="H107" s="81"/>
      <c r="I107" s="188"/>
    </row>
    <row r="108" spans="2:9" ht="17.399999999999999" customHeight="1">
      <c r="B108" s="16"/>
      <c r="C108" s="25"/>
      <c r="D108" s="148"/>
      <c r="E108" s="5"/>
      <c r="F108" s="12"/>
      <c r="G108" s="12"/>
      <c r="H108" s="81"/>
      <c r="I108" s="188"/>
    </row>
    <row r="109" spans="2:9" ht="17.399999999999999" customHeight="1">
      <c r="B109" s="16"/>
      <c r="C109" s="25"/>
      <c r="D109" s="148"/>
      <c r="E109" s="5"/>
      <c r="F109" s="12"/>
      <c r="G109" s="12"/>
      <c r="H109" s="81"/>
      <c r="I109" s="188"/>
    </row>
    <row r="110" spans="2:9" ht="17.399999999999999" customHeight="1">
      <c r="B110" s="16"/>
      <c r="C110" s="25"/>
      <c r="D110" s="148"/>
      <c r="E110" s="5"/>
      <c r="F110" s="12"/>
      <c r="G110" s="12"/>
      <c r="H110" s="81"/>
      <c r="I110" s="188"/>
    </row>
    <row r="111" spans="2:9" ht="17.399999999999999" customHeight="1">
      <c r="B111" s="16"/>
      <c r="C111" s="25"/>
      <c r="D111" s="148"/>
      <c r="E111" s="5"/>
      <c r="F111" s="12"/>
      <c r="G111" s="12"/>
      <c r="H111" s="81"/>
      <c r="I111" s="188"/>
    </row>
    <row r="112" spans="2:9" ht="17.399999999999999" customHeight="1">
      <c r="B112" s="16"/>
      <c r="C112" s="25"/>
      <c r="D112" s="148"/>
      <c r="E112" s="5"/>
      <c r="F112" s="12"/>
      <c r="G112" s="12"/>
      <c r="H112" s="81"/>
      <c r="I112" s="188"/>
    </row>
    <row r="113" spans="2:9" ht="17.399999999999999" customHeight="1">
      <c r="B113" s="16"/>
      <c r="C113" s="25"/>
      <c r="D113" s="148"/>
      <c r="E113" s="5"/>
      <c r="F113" s="12"/>
      <c r="G113" s="12"/>
      <c r="H113" s="81"/>
      <c r="I113" s="188"/>
    </row>
    <row r="114" spans="2:9" ht="17.399999999999999" customHeight="1">
      <c r="B114" s="16"/>
      <c r="C114" s="25"/>
      <c r="D114" s="148"/>
      <c r="E114" s="5"/>
      <c r="F114" s="12"/>
      <c r="G114" s="12"/>
      <c r="H114" s="81"/>
      <c r="I114" s="188"/>
    </row>
    <row r="115" spans="2:9" ht="17.399999999999999" customHeight="1">
      <c r="B115" s="16"/>
      <c r="C115" s="25"/>
      <c r="D115" s="148"/>
      <c r="E115" s="5"/>
      <c r="F115" s="12"/>
      <c r="G115" s="12"/>
      <c r="H115" s="81"/>
      <c r="I115" s="188"/>
    </row>
    <row r="116" spans="2:9" ht="17.399999999999999" customHeight="1">
      <c r="B116" s="16"/>
      <c r="C116" s="25"/>
      <c r="D116" s="148"/>
      <c r="E116" s="5"/>
      <c r="F116" s="12"/>
      <c r="G116" s="12"/>
      <c r="H116" s="81"/>
      <c r="I116" s="188"/>
    </row>
    <row r="117" spans="2:9" ht="17.399999999999999" customHeight="1">
      <c r="B117" s="16"/>
      <c r="C117" s="25"/>
      <c r="D117" s="148"/>
      <c r="E117" s="5"/>
      <c r="F117" s="12"/>
      <c r="G117" s="12"/>
      <c r="H117" s="81"/>
      <c r="I117" s="188"/>
    </row>
    <row r="118" spans="2:9" ht="17.399999999999999" customHeight="1">
      <c r="B118" s="16"/>
      <c r="C118" s="25"/>
      <c r="D118" s="148"/>
      <c r="E118" s="5"/>
      <c r="F118" s="12"/>
      <c r="G118" s="12"/>
      <c r="H118" s="81"/>
      <c r="I118" s="188"/>
    </row>
    <row r="119" spans="2:9" ht="17.399999999999999" customHeight="1">
      <c r="B119" s="16"/>
      <c r="C119" s="25"/>
      <c r="D119" s="148"/>
      <c r="E119" s="5"/>
      <c r="F119" s="12"/>
      <c r="G119" s="12"/>
      <c r="H119" s="81"/>
      <c r="I119" s="188"/>
    </row>
    <row r="120" spans="2:9" ht="17.399999999999999" customHeight="1">
      <c r="B120" s="197" t="s">
        <v>280</v>
      </c>
      <c r="C120" s="22"/>
      <c r="D120" s="16"/>
      <c r="F120" s="22"/>
      <c r="G120" s="22"/>
      <c r="H120" s="22"/>
      <c r="I120" s="78"/>
    </row>
    <row r="121" spans="2:9" ht="17.399999999999999" customHeight="1">
      <c r="B121" s="196" t="s">
        <v>281</v>
      </c>
      <c r="C121" s="34"/>
      <c r="D121" s="35" t="s">
        <v>62</v>
      </c>
      <c r="E121" s="47"/>
      <c r="F121" s="33">
        <f>補助及捐助!E336+分攤!F83+U12職業團體!F115</f>
        <v>2870193877</v>
      </c>
      <c r="G121" s="33">
        <f>補助及捐助!F336+分攤!G83+U12職業團體!G115</f>
        <v>3194846000</v>
      </c>
      <c r="H121" s="113">
        <f>F121-G121</f>
        <v>-324652123</v>
      </c>
      <c r="I121" s="38">
        <f>ROUND(H121/G121,4)*100</f>
        <v>-10.16</v>
      </c>
    </row>
    <row r="122" spans="2:9" ht="16.95" customHeight="1">
      <c r="D122" s="9"/>
      <c r="E122" s="9"/>
      <c r="F122" s="9"/>
    </row>
  </sheetData>
  <mergeCells count="10">
    <mergeCell ref="B2:I2"/>
    <mergeCell ref="B3:I3"/>
    <mergeCell ref="A4:I4"/>
    <mergeCell ref="H5:I5"/>
    <mergeCell ref="A6:A7"/>
    <mergeCell ref="B6:C6"/>
    <mergeCell ref="D6:E7"/>
    <mergeCell ref="F6:F7"/>
    <mergeCell ref="G6:G7"/>
    <mergeCell ref="H6:I6"/>
  </mergeCells>
  <phoneticPr fontId="2" type="noConversion"/>
  <printOptions horizontalCentered="1"/>
  <pageMargins left="0.31496062992125984" right="0.31496062992125984" top="0.39370078740157483" bottom="0.51181102362204722" header="0.51181102362204722" footer="0.31496062992125984"/>
  <pageSetup paperSize="9" scale="70" fitToHeight="0" orientation="portrait" r:id="rId1"/>
  <headerFooter alignWithMargins="0"/>
  <rowBreaks count="1" manualBreakCount="1">
    <brk id="62" min="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具名範圍</vt:lpstr>
      </vt:variant>
      <vt:variant>
        <vt:i4>13</vt:i4>
      </vt:variant>
    </vt:vector>
  </HeadingPairs>
  <TitlesOfParts>
    <vt:vector size="20" baseType="lpstr">
      <vt:lpstr>陳核簽</vt:lpstr>
      <vt:lpstr>U10國際組織 </vt:lpstr>
      <vt:lpstr>U10國際組織</vt:lpstr>
      <vt:lpstr>U11學術團體</vt:lpstr>
      <vt:lpstr>U12職業團體</vt:lpstr>
      <vt:lpstr>補助及捐助</vt:lpstr>
      <vt:lpstr>分攤</vt:lpstr>
      <vt:lpstr>U12職業團體!aa</vt:lpstr>
      <vt:lpstr>U10國際組織!Print_Area</vt:lpstr>
      <vt:lpstr>'U10國際組織 '!Print_Area</vt:lpstr>
      <vt:lpstr>U11學術團體!Print_Area</vt:lpstr>
      <vt:lpstr>U12職業團體!Print_Area</vt:lpstr>
      <vt:lpstr>分攤!Print_Area</vt:lpstr>
      <vt:lpstr>補助及捐助!Print_Area</vt:lpstr>
      <vt:lpstr>U10國際組織!Print_Titles</vt:lpstr>
      <vt:lpstr>'U10國際組織 '!Print_Titles</vt:lpstr>
      <vt:lpstr>U11學術團體!Print_Titles</vt:lpstr>
      <vt:lpstr>U12職業團體!Print_Titles</vt:lpstr>
      <vt:lpstr>分攤!Print_Titles</vt:lpstr>
      <vt:lpstr>補助及捐助!Print_Titles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李韋瑢</dc:creator>
  <cp:lastModifiedBy>會計處-楊毓琦</cp:lastModifiedBy>
  <cp:lastPrinted>2025-02-13T07:09:36Z</cp:lastPrinted>
  <dcterms:created xsi:type="dcterms:W3CDTF">1997-12-23T02:32:18Z</dcterms:created>
  <dcterms:modified xsi:type="dcterms:W3CDTF">2025-02-13T09:22:53Z</dcterms:modified>
</cp:coreProperties>
</file>